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R:\CELLULEMARCHE\2026AO90005_BIONETTOYAGE GHT\1 - Elaboration DCE\1 - Rédaction DCE\"/>
    </mc:Choice>
  </mc:AlternateContent>
  <bookViews>
    <workbookView xWindow="0" yWindow="0" windowWidth="9000" windowHeight="3300" activeTab="4"/>
  </bookViews>
  <sheets>
    <sheet name="Base" sheetId="1" r:id="rId1"/>
    <sheet name="Hôtelière" sheetId="4" r:id="rId2"/>
    <sheet name="Demande" sheetId="2" r:id="rId3"/>
    <sheet name="Exceptionnelle" sheetId="3" r:id="rId4"/>
    <sheet name="Récap estim financier" sheetId="6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8" i="1" l="1"/>
  <c r="D28" i="1"/>
  <c r="E28" i="1"/>
  <c r="F28" i="1"/>
  <c r="G28" i="1"/>
  <c r="H28" i="1"/>
  <c r="I28" i="1"/>
  <c r="J28" i="1"/>
  <c r="K28" i="1"/>
  <c r="L28" i="1"/>
  <c r="M28" i="1"/>
  <c r="N28" i="1"/>
  <c r="O28" i="1"/>
  <c r="P28" i="1"/>
  <c r="Q28" i="1"/>
  <c r="C29" i="1"/>
  <c r="D29" i="1"/>
  <c r="E29" i="1"/>
  <c r="F29" i="1"/>
  <c r="G29" i="1"/>
  <c r="H29" i="1"/>
  <c r="I29" i="1"/>
  <c r="J29" i="1"/>
  <c r="K29" i="1"/>
  <c r="L29" i="1"/>
  <c r="M29" i="1"/>
  <c r="N29" i="1"/>
  <c r="O29" i="1"/>
  <c r="P29" i="1"/>
  <c r="Q29" i="1"/>
  <c r="C30" i="1"/>
  <c r="D30" i="1"/>
  <c r="E30" i="1"/>
  <c r="F30" i="1"/>
  <c r="G30" i="1"/>
  <c r="H30" i="1"/>
  <c r="I30" i="1"/>
  <c r="J30" i="1"/>
  <c r="K30" i="1"/>
  <c r="L30" i="1"/>
  <c r="M30" i="1"/>
  <c r="N30" i="1"/>
  <c r="O30" i="1"/>
  <c r="P30" i="1"/>
  <c r="Q30" i="1"/>
  <c r="C31" i="1"/>
  <c r="D31" i="1"/>
  <c r="E31" i="1"/>
  <c r="F31" i="1"/>
  <c r="G31" i="1"/>
  <c r="H31" i="1"/>
  <c r="I31" i="1"/>
  <c r="J31" i="1"/>
  <c r="K31" i="1"/>
  <c r="L31" i="1"/>
  <c r="M31" i="1"/>
  <c r="N31" i="1"/>
  <c r="O31" i="1"/>
  <c r="P31" i="1"/>
  <c r="Q31" i="1"/>
  <c r="C32" i="1"/>
  <c r="D32" i="1"/>
  <c r="E32" i="1"/>
  <c r="F32" i="1"/>
  <c r="G32" i="1"/>
  <c r="H32" i="1"/>
  <c r="I32" i="1"/>
  <c r="J32" i="1"/>
  <c r="K32" i="1"/>
  <c r="L32" i="1"/>
  <c r="M32" i="1"/>
  <c r="N32" i="1"/>
  <c r="O32" i="1"/>
  <c r="P32" i="1"/>
  <c r="Q32" i="1"/>
  <c r="C33" i="1"/>
  <c r="D33" i="1"/>
  <c r="E33" i="1"/>
  <c r="F33" i="1"/>
  <c r="G33" i="1"/>
  <c r="H33" i="1"/>
  <c r="I33" i="1"/>
  <c r="J33" i="1"/>
  <c r="K33" i="1"/>
  <c r="L33" i="1"/>
  <c r="M33" i="1"/>
  <c r="N33" i="1"/>
  <c r="O33" i="1"/>
  <c r="P33" i="1"/>
  <c r="Q33" i="1"/>
  <c r="C34" i="1"/>
  <c r="D34" i="1"/>
  <c r="E34" i="1"/>
  <c r="F34" i="1"/>
  <c r="G34" i="1"/>
  <c r="H34" i="1"/>
  <c r="I34" i="1"/>
  <c r="J34" i="1"/>
  <c r="K34" i="1"/>
  <c r="L34" i="1"/>
  <c r="M34" i="1"/>
  <c r="N34" i="1"/>
  <c r="O34" i="1"/>
  <c r="P34" i="1"/>
  <c r="Q34" i="1"/>
  <c r="C35" i="1"/>
  <c r="D35" i="1"/>
  <c r="E35" i="1"/>
  <c r="F35" i="1"/>
  <c r="G35" i="1"/>
  <c r="H35" i="1"/>
  <c r="I35" i="1"/>
  <c r="J35" i="1"/>
  <c r="K35" i="1"/>
  <c r="L35" i="1"/>
  <c r="M35" i="1"/>
  <c r="N35" i="1"/>
  <c r="O35" i="1"/>
  <c r="P35" i="1"/>
  <c r="Q35" i="1"/>
  <c r="C36" i="1"/>
  <c r="D36" i="1"/>
  <c r="E36" i="1"/>
  <c r="F36" i="1"/>
  <c r="G36" i="1"/>
  <c r="H36" i="1"/>
  <c r="I36" i="1"/>
  <c r="J36" i="1"/>
  <c r="K36" i="1"/>
  <c r="L36" i="1"/>
  <c r="M36" i="1"/>
  <c r="N36" i="1"/>
  <c r="O36" i="1"/>
  <c r="P36" i="1"/>
  <c r="Q36" i="1"/>
  <c r="B29" i="1"/>
  <c r="B30" i="1"/>
  <c r="B31" i="1"/>
  <c r="B32" i="1"/>
  <c r="B33" i="1"/>
  <c r="B34" i="1"/>
  <c r="B35" i="1"/>
  <c r="B36" i="1"/>
  <c r="R16" i="1"/>
  <c r="R17" i="1"/>
  <c r="R18" i="1"/>
  <c r="R19" i="1"/>
  <c r="R20" i="1"/>
  <c r="R21" i="1"/>
  <c r="R22" i="1"/>
  <c r="R23" i="1"/>
  <c r="R15" i="1"/>
  <c r="C24" i="1"/>
  <c r="D24" i="1"/>
  <c r="E24" i="1"/>
  <c r="F24" i="1"/>
  <c r="G24" i="1"/>
  <c r="H24" i="1"/>
  <c r="I24" i="1"/>
  <c r="J24" i="1"/>
  <c r="K24" i="1"/>
  <c r="L24" i="1"/>
  <c r="M24" i="1"/>
  <c r="N24" i="1"/>
  <c r="O24" i="1"/>
  <c r="P24" i="1"/>
  <c r="Q24" i="1"/>
  <c r="B24" i="1"/>
  <c r="R24" i="1" s="1"/>
  <c r="E24" i="2" l="1"/>
  <c r="L22" i="2" l="1"/>
  <c r="B4" i="6"/>
  <c r="F14" i="3"/>
  <c r="G14" i="3"/>
  <c r="H14" i="3"/>
  <c r="I14" i="3"/>
  <c r="J14" i="3"/>
  <c r="K14" i="3"/>
  <c r="L14" i="3"/>
  <c r="E14" i="3"/>
  <c r="M14" i="3" l="1"/>
  <c r="B5" i="6" s="1"/>
  <c r="C5" i="6" s="1"/>
  <c r="C4" i="6"/>
  <c r="H26" i="4"/>
  <c r="B6" i="6" s="1"/>
  <c r="C6" i="6" l="1"/>
  <c r="C41" i="1"/>
  <c r="D41" i="1"/>
  <c r="E41" i="1"/>
  <c r="F41" i="1"/>
  <c r="G41" i="1"/>
  <c r="H41" i="1"/>
  <c r="I41" i="1"/>
  <c r="J41" i="1"/>
  <c r="K41" i="1"/>
  <c r="L41" i="1"/>
  <c r="M41" i="1"/>
  <c r="N41" i="1"/>
  <c r="O41" i="1"/>
  <c r="P41" i="1"/>
  <c r="Q41" i="1"/>
  <c r="C42" i="1"/>
  <c r="D42" i="1"/>
  <c r="E42" i="1"/>
  <c r="F42" i="1"/>
  <c r="G42" i="1"/>
  <c r="H42" i="1"/>
  <c r="I42" i="1"/>
  <c r="J42" i="1"/>
  <c r="K42" i="1"/>
  <c r="L42" i="1"/>
  <c r="M42" i="1"/>
  <c r="N42" i="1"/>
  <c r="O42" i="1"/>
  <c r="P42" i="1"/>
  <c r="Q42" i="1"/>
  <c r="C43" i="1"/>
  <c r="D43" i="1"/>
  <c r="E43" i="1"/>
  <c r="F43" i="1"/>
  <c r="G43" i="1"/>
  <c r="H43" i="1"/>
  <c r="I43" i="1"/>
  <c r="J43" i="1"/>
  <c r="K43" i="1"/>
  <c r="L43" i="1"/>
  <c r="M43" i="1"/>
  <c r="N43" i="1"/>
  <c r="O43" i="1"/>
  <c r="P43" i="1"/>
  <c r="Q43" i="1"/>
  <c r="C44" i="1"/>
  <c r="D44" i="1"/>
  <c r="E44" i="1"/>
  <c r="F44" i="1"/>
  <c r="G44" i="1"/>
  <c r="H44" i="1"/>
  <c r="I44" i="1"/>
  <c r="J44" i="1"/>
  <c r="K44" i="1"/>
  <c r="L44" i="1"/>
  <c r="M44" i="1"/>
  <c r="N44" i="1"/>
  <c r="O44" i="1"/>
  <c r="P44" i="1"/>
  <c r="Q44" i="1"/>
  <c r="C45" i="1"/>
  <c r="D45" i="1"/>
  <c r="E45" i="1"/>
  <c r="F45" i="1"/>
  <c r="G45" i="1"/>
  <c r="H45" i="1"/>
  <c r="I45" i="1"/>
  <c r="J45" i="1"/>
  <c r="K45" i="1"/>
  <c r="L45" i="1"/>
  <c r="M45" i="1"/>
  <c r="N45" i="1"/>
  <c r="O45" i="1"/>
  <c r="P45" i="1"/>
  <c r="Q45" i="1"/>
  <c r="C46" i="1"/>
  <c r="D46" i="1"/>
  <c r="E46" i="1"/>
  <c r="F46" i="1"/>
  <c r="G46" i="1"/>
  <c r="H46" i="1"/>
  <c r="I46" i="1"/>
  <c r="J46" i="1"/>
  <c r="K46" i="1"/>
  <c r="L46" i="1"/>
  <c r="M46" i="1"/>
  <c r="N46" i="1"/>
  <c r="O46" i="1"/>
  <c r="P46" i="1"/>
  <c r="Q46" i="1"/>
  <c r="C47" i="1"/>
  <c r="D47" i="1"/>
  <c r="E47" i="1"/>
  <c r="F47" i="1"/>
  <c r="G47" i="1"/>
  <c r="H47" i="1"/>
  <c r="I47" i="1"/>
  <c r="J47" i="1"/>
  <c r="K47" i="1"/>
  <c r="L47" i="1"/>
  <c r="M47" i="1"/>
  <c r="N47" i="1"/>
  <c r="O47" i="1"/>
  <c r="P47" i="1"/>
  <c r="Q47" i="1"/>
  <c r="C48" i="1"/>
  <c r="D48" i="1"/>
  <c r="E48" i="1"/>
  <c r="F48" i="1"/>
  <c r="G48" i="1"/>
  <c r="H48" i="1"/>
  <c r="I48" i="1"/>
  <c r="J48" i="1"/>
  <c r="K48" i="1"/>
  <c r="L48" i="1"/>
  <c r="M48" i="1"/>
  <c r="N48" i="1"/>
  <c r="O48" i="1"/>
  <c r="P48" i="1"/>
  <c r="Q48" i="1"/>
  <c r="C49" i="1"/>
  <c r="D49" i="1"/>
  <c r="E49" i="1"/>
  <c r="F49" i="1"/>
  <c r="G49" i="1"/>
  <c r="H49" i="1"/>
  <c r="I49" i="1"/>
  <c r="J49" i="1"/>
  <c r="K49" i="1"/>
  <c r="L49" i="1"/>
  <c r="M49" i="1"/>
  <c r="N49" i="1"/>
  <c r="O49" i="1"/>
  <c r="P49" i="1"/>
  <c r="Q49" i="1"/>
  <c r="B42" i="1"/>
  <c r="B43" i="1"/>
  <c r="B44" i="1"/>
  <c r="B46" i="1"/>
  <c r="B47" i="1"/>
  <c r="B48" i="1"/>
  <c r="B28" i="1"/>
  <c r="E50" i="1" l="1"/>
  <c r="R48" i="1"/>
  <c r="R36" i="1"/>
  <c r="B49" i="1"/>
  <c r="R49" i="1" s="1"/>
  <c r="R32" i="1"/>
  <c r="B45" i="1"/>
  <c r="R45" i="1" s="1"/>
  <c r="M50" i="1"/>
  <c r="D50" i="1"/>
  <c r="I50" i="1"/>
  <c r="R43" i="1"/>
  <c r="C50" i="1"/>
  <c r="R47" i="1"/>
  <c r="Q50" i="1"/>
  <c r="R28" i="1"/>
  <c r="B41" i="1"/>
  <c r="R46" i="1"/>
  <c r="R44" i="1"/>
  <c r="P50" i="1"/>
  <c r="L50" i="1"/>
  <c r="H50" i="1"/>
  <c r="O50" i="1"/>
  <c r="K50" i="1"/>
  <c r="G50" i="1"/>
  <c r="R42" i="1"/>
  <c r="N50" i="1"/>
  <c r="J50" i="1"/>
  <c r="F50" i="1"/>
  <c r="N37" i="1"/>
  <c r="J37" i="1"/>
  <c r="F37" i="1"/>
  <c r="R35" i="1"/>
  <c r="O37" i="1"/>
  <c r="K37" i="1"/>
  <c r="G37" i="1"/>
  <c r="Q37" i="1"/>
  <c r="M37" i="1"/>
  <c r="I37" i="1"/>
  <c r="R29" i="1"/>
  <c r="R34" i="1"/>
  <c r="R30" i="1"/>
  <c r="P37" i="1"/>
  <c r="L37" i="1"/>
  <c r="H37" i="1"/>
  <c r="B37" i="1"/>
  <c r="C37" i="1"/>
  <c r="R33" i="1"/>
  <c r="E37" i="1"/>
  <c r="D37" i="1"/>
  <c r="R31" i="1"/>
  <c r="B50" i="1" l="1"/>
  <c r="R41" i="1"/>
  <c r="R50" i="1" s="1"/>
  <c r="B3" i="6" s="1"/>
  <c r="R37" i="1"/>
  <c r="B7" i="6" l="1"/>
  <c r="C3" i="6"/>
  <c r="C7" i="6" s="1"/>
</calcChain>
</file>

<file path=xl/sharedStrings.xml><?xml version="1.0" encoding="utf-8"?>
<sst xmlns="http://schemas.openxmlformats.org/spreadsheetml/2006/main" count="357" uniqueCount="123">
  <si>
    <t>1/7</t>
  </si>
  <si>
    <t>10/7</t>
  </si>
  <si>
    <t>12/7</t>
  </si>
  <si>
    <t>14/7</t>
  </si>
  <si>
    <t>15/7</t>
  </si>
  <si>
    <t>18/7</t>
  </si>
  <si>
    <t>2/7</t>
  </si>
  <si>
    <t>21/7</t>
  </si>
  <si>
    <t>28/7</t>
  </si>
  <si>
    <t>3/7</t>
  </si>
  <si>
    <t>4/7</t>
  </si>
  <si>
    <t>5/7</t>
  </si>
  <si>
    <t>6/7</t>
  </si>
  <si>
    <t>7/7</t>
  </si>
  <si>
    <t>Locaux administratifs</t>
  </si>
  <si>
    <t>Locaux alimentaires</t>
  </si>
  <si>
    <t>Locaux d'attente</t>
  </si>
  <si>
    <t>Locaux de circulation</t>
  </si>
  <si>
    <t>Locaux d'hébergement</t>
  </si>
  <si>
    <t>Locaux médicaux</t>
  </si>
  <si>
    <t>Locaux sanitaires</t>
  </si>
  <si>
    <t>Locaux techniques</t>
  </si>
  <si>
    <t>Famille</t>
  </si>
  <si>
    <t>Total mensuel par fréquence</t>
  </si>
  <si>
    <t>Total mensuel par famille</t>
  </si>
  <si>
    <t>Total annuel par famille</t>
  </si>
  <si>
    <t>Coût annuel par famille et par fréquence hebdomadaire (au titre de la prestation de base)
(en €HT)</t>
  </si>
  <si>
    <t>Coût mensuel par famille et par fréquence hebdomadaire (au titre de la prestation de base)
(en €HT)</t>
  </si>
  <si>
    <t>Superficie des locaux à nettoyer par famille et par fréquence hebdomadaire (au titre de la prestation de base)
(en M²)</t>
  </si>
  <si>
    <t>Total annuel par fréquence</t>
  </si>
  <si>
    <t xml:space="preserve">Unité d'achat </t>
  </si>
  <si>
    <t>Jour ouvré</t>
  </si>
  <si>
    <t>Heure journée</t>
  </si>
  <si>
    <t>Heures nuit</t>
  </si>
  <si>
    <t>Dimanche</t>
  </si>
  <si>
    <t>Jour férié</t>
  </si>
  <si>
    <t>1er mai</t>
  </si>
  <si>
    <t>Mise à gris-Mise à Blanc</t>
  </si>
  <si>
    <t>Le m²</t>
  </si>
  <si>
    <t xml:space="preserve">Spray méthode </t>
  </si>
  <si>
    <t>Récurage mécanisé simple</t>
  </si>
  <si>
    <t>Carrelage</t>
  </si>
  <si>
    <t xml:space="preserve">Sol PVC
(protégé d'usine ou non) </t>
  </si>
  <si>
    <t>Remise en état de sols (art.3.2.2.3)</t>
  </si>
  <si>
    <t>Décapage avec pose d'émulsion
(à sec ou au mouillé)</t>
  </si>
  <si>
    <t>Parquet</t>
  </si>
  <si>
    <t>Surfaçage+affleurage+vitrification</t>
  </si>
  <si>
    <t>C</t>
  </si>
  <si>
    <t xml:space="preserve">Cirage </t>
  </si>
  <si>
    <t>Marbre</t>
  </si>
  <si>
    <t xml:space="preserve">Cristallisation </t>
  </si>
  <si>
    <t>Moquette</t>
  </si>
  <si>
    <t>Spray moquette</t>
  </si>
  <si>
    <t xml:space="preserve">Shampoing au mouillé </t>
  </si>
  <si>
    <t>Shampoing mousse sèche</t>
  </si>
  <si>
    <t>Revêtement extérieur</t>
  </si>
  <si>
    <t xml:space="preserve">Nettoyage haute pression </t>
  </si>
  <si>
    <t>Quantité estimative par an (non contractuelle)</t>
  </si>
  <si>
    <t xml:space="preserve">Total annuel estimatif </t>
  </si>
  <si>
    <t>Total annuel estimatif</t>
  </si>
  <si>
    <t xml:space="preserve">Prix unitaire par créneau (€HT)
(Aucune majoration si créneau non imposé par le pouvoir adjudicateur) </t>
  </si>
  <si>
    <t>Coût estimatif annuel (non contractuel) en €HT</t>
  </si>
  <si>
    <t>L'heure</t>
  </si>
  <si>
    <t>Autres prestations non incluses dans les prestations de base, à la demande ou hôtelière</t>
  </si>
  <si>
    <t>Plonge-Vaisselle</t>
  </si>
  <si>
    <t xml:space="preserve">Le forfait mensuel </t>
  </si>
  <si>
    <t>Espaces extérieurs</t>
  </si>
  <si>
    <t>Déchets espaces verts
(1 fois par mois) 31 049m²</t>
  </si>
  <si>
    <t>Déchets zones artificialisées
(1 fois par semaine) 45 566m²</t>
  </si>
  <si>
    <t>Extérieurs Chanaux Principal</t>
  </si>
  <si>
    <t>Extérieurs Chanaux IFSI</t>
  </si>
  <si>
    <t xml:space="preserve">Poubelles et cendriers
(tous les jours) </t>
  </si>
  <si>
    <t>Déchets zones artificialisées 
(1 fois par semaine) 2 741m²</t>
  </si>
  <si>
    <t>Déchets espaces verts 
(1 fois par mois) 2 734 m²</t>
  </si>
  <si>
    <t>Extérieurs La Providence</t>
  </si>
  <si>
    <t xml:space="preserve">Poubelles et cendriers 
(tous les jours) </t>
  </si>
  <si>
    <t>Extérieurs Bel Air</t>
  </si>
  <si>
    <t>Déchets espaces verts 
(1 fois par mois) 465 m²</t>
  </si>
  <si>
    <t>Déchets zones artificialisées 
(1 fois par semaine) 2 902m²</t>
  </si>
  <si>
    <t>Déchets  zones extérieures
(1 fois par semaine) 883m²</t>
  </si>
  <si>
    <t>Extérieurs CMP Paray</t>
  </si>
  <si>
    <t>Déchets  zones extérieures
(1 fois par semaine) 1 604m²</t>
  </si>
  <si>
    <t xml:space="preserve">Qté Annuelle </t>
  </si>
  <si>
    <t>Coût Annuel (€HT)</t>
  </si>
  <si>
    <t xml:space="preserve">Prix unitaire (€HT) </t>
  </si>
  <si>
    <t>Total Annuel prestations Hôtelières et associées</t>
  </si>
  <si>
    <t xml:space="preserve">Matin (9h30 - 10h30) </t>
  </si>
  <si>
    <t>Midi (12h45-13h45)</t>
  </si>
  <si>
    <t>Soir (18h45 - 20h45)</t>
  </si>
  <si>
    <t>Petit déjeuner (8h30-10h00)</t>
  </si>
  <si>
    <t>Déjeuner (13h00-14h30)</t>
  </si>
  <si>
    <t>Dîner (19h00-21h00)</t>
  </si>
  <si>
    <t xml:space="preserve">Matin (9h00 - 10h30) </t>
  </si>
  <si>
    <t>Midi (13h00-14h30)</t>
  </si>
  <si>
    <t>Soir (19h00-21h00)</t>
  </si>
  <si>
    <t>EHPAD Flacé
Chauviré
(tous les jours)</t>
  </si>
  <si>
    <t>EHPAD Flacé Pfitzenmeyer
(tous les jours)</t>
  </si>
  <si>
    <t>EHPAD Hôtel Dieu
Verger et Badinand
(tous les jours)</t>
  </si>
  <si>
    <t>CMP Paray-le-Monial 
(du Lundi au Vendredi)</t>
  </si>
  <si>
    <t>Budget</t>
  </si>
  <si>
    <t>H</t>
  </si>
  <si>
    <t>E</t>
  </si>
  <si>
    <t>Midi (13h30-15h00)</t>
  </si>
  <si>
    <t>La chambre</t>
  </si>
  <si>
    <t xml:space="preserve">le Box </t>
  </si>
  <si>
    <t>Remise en état chambre sortante ou Box Dialyse
(article 3.2.2.1)</t>
  </si>
  <si>
    <t>Total estimatif prestation de base</t>
  </si>
  <si>
    <t>Total estimatif prestations à la demande</t>
  </si>
  <si>
    <t>Total estimatif prestations exceptionnelles</t>
  </si>
  <si>
    <t>Total estimatif prestations hôtelières et associées</t>
  </si>
  <si>
    <t>Total estimatif sur 12 mois</t>
  </si>
  <si>
    <t xml:space="preserve">4 ans (offre de base) </t>
  </si>
  <si>
    <t>(Report depuis les onglets)</t>
  </si>
  <si>
    <t xml:space="preserve">Le Box </t>
  </si>
  <si>
    <t>Jour ouvrable</t>
  </si>
  <si>
    <t>Total estimatif sur la durée du marché</t>
  </si>
  <si>
    <t>Réfection des lits (entre 600 et 625 lits par mois)</t>
  </si>
  <si>
    <t>Total par Famille</t>
  </si>
  <si>
    <t>Total par fréquence</t>
  </si>
  <si>
    <t>Locaux ZEM</t>
  </si>
  <si>
    <t>0,23/7</t>
  </si>
  <si>
    <t>0,46/7</t>
  </si>
  <si>
    <t>Prix unitaire par famille et par fréquence minimale de passage au titre de la prestation de base 
(en €HT/m² mensuel) 5 décimales maximum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</si>
</sst>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000\ &quot;€&quot;_-;\-* #,##0.00000\ &quot;€&quot;_-;_-* &quot;-&quot;??\ &quot;€&quot;_-;_-@_-"/>
    <numFmt numFmtId="165" formatCode="_-* #,##0_-;\-* #,##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i/>
      <sz val="11"/>
      <color theme="1" tint="0.499984740745262"/>
      <name val="Calibri"/>
      <family val="2"/>
      <scheme val="minor"/>
    </font>
    <font>
      <sz val="1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theme="4" tint="0.79998168889431442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79998168889431442"/>
        <bgColor theme="4" tint="0.79998168889431442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79998168889431442"/>
        <bgColor theme="4" tint="0.79998168889431442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25">
    <xf numFmtId="0" fontId="0" fillId="0" borderId="0" xfId="0"/>
    <xf numFmtId="0" fontId="0" fillId="0" borderId="0" xfId="0" applyAlignment="1">
      <alignment horizontal="left"/>
    </xf>
    <xf numFmtId="0" fontId="0" fillId="0" borderId="0" xfId="0" applyFill="1"/>
    <xf numFmtId="0" fontId="0" fillId="0" borderId="0" xfId="0" applyAlignment="1">
      <alignment horizontal="center"/>
    </xf>
    <xf numFmtId="0" fontId="3" fillId="5" borderId="1" xfId="0" applyFont="1" applyFill="1" applyBorder="1"/>
    <xf numFmtId="49" fontId="3" fillId="5" borderId="1" xfId="0" applyNumberFormat="1" applyFont="1" applyFill="1" applyBorder="1"/>
    <xf numFmtId="0" fontId="0" fillId="4" borderId="1" xfId="0" applyFill="1" applyBorder="1" applyAlignment="1">
      <alignment horizontal="left"/>
    </xf>
    <xf numFmtId="164" fontId="0" fillId="0" borderId="1" xfId="2" applyNumberFormat="1" applyFont="1" applyFill="1" applyBorder="1"/>
    <xf numFmtId="164" fontId="0" fillId="0" borderId="0" xfId="2" applyNumberFormat="1" applyFont="1" applyFill="1" applyBorder="1"/>
    <xf numFmtId="0" fontId="0" fillId="6" borderId="1" xfId="0" applyFill="1" applyBorder="1"/>
    <xf numFmtId="0" fontId="3" fillId="7" borderId="1" xfId="0" applyFont="1" applyFill="1" applyBorder="1"/>
    <xf numFmtId="0" fontId="3" fillId="6" borderId="1" xfId="0" applyFont="1" applyFill="1" applyBorder="1"/>
    <xf numFmtId="0" fontId="0" fillId="6" borderId="1" xfId="0" applyFill="1" applyBorder="1" applyAlignment="1">
      <alignment horizontal="left"/>
    </xf>
    <xf numFmtId="43" fontId="0" fillId="0" borderId="1" xfId="0" applyNumberFormat="1" applyFill="1" applyBorder="1"/>
    <xf numFmtId="0" fontId="0" fillId="0" borderId="1" xfId="0" applyBorder="1"/>
    <xf numFmtId="0" fontId="3" fillId="2" borderId="1" xfId="0" applyFont="1" applyFill="1" applyBorder="1"/>
    <xf numFmtId="0" fontId="3" fillId="3" borderId="1" xfId="0" applyFont="1" applyFill="1" applyBorder="1"/>
    <xf numFmtId="0" fontId="0" fillId="3" borderId="1" xfId="0" applyFill="1" applyBorder="1" applyAlignment="1">
      <alignment horizontal="left"/>
    </xf>
    <xf numFmtId="43" fontId="3" fillId="3" borderId="1" xfId="0" applyNumberFormat="1" applyFont="1" applyFill="1" applyBorder="1"/>
    <xf numFmtId="0" fontId="3" fillId="3" borderId="1" xfId="0" applyFont="1" applyFill="1" applyBorder="1" applyAlignment="1">
      <alignment horizontal="left"/>
    </xf>
    <xf numFmtId="43" fontId="0" fillId="3" borderId="1" xfId="0" applyNumberFormat="1" applyFill="1" applyBorder="1"/>
    <xf numFmtId="0" fontId="0" fillId="4" borderId="1" xfId="0" applyFill="1" applyBorder="1"/>
    <xf numFmtId="0" fontId="3" fillId="8" borderId="1" xfId="0" applyFont="1" applyFill="1" applyBorder="1"/>
    <xf numFmtId="0" fontId="3" fillId="9" borderId="1" xfId="0" applyFont="1" applyFill="1" applyBorder="1"/>
    <xf numFmtId="0" fontId="0" fillId="8" borderId="1" xfId="0" applyFill="1" applyBorder="1" applyAlignment="1">
      <alignment horizontal="left"/>
    </xf>
    <xf numFmtId="0" fontId="3" fillId="8" borderId="1" xfId="0" applyFont="1" applyFill="1" applyBorder="1" applyAlignment="1">
      <alignment horizontal="left"/>
    </xf>
    <xf numFmtId="43" fontId="0" fillId="8" borderId="1" xfId="0" applyNumberFormat="1" applyFill="1" applyBorder="1"/>
    <xf numFmtId="43" fontId="3" fillId="8" borderId="1" xfId="0" applyNumberFormat="1" applyFont="1" applyFill="1" applyBorder="1"/>
    <xf numFmtId="0" fontId="0" fillId="4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left" vertical="center" wrapText="1"/>
    </xf>
    <xf numFmtId="0" fontId="0" fillId="4" borderId="1" xfId="0" applyFill="1" applyBorder="1" applyAlignment="1">
      <alignment horizontal="left" vertical="center"/>
    </xf>
    <xf numFmtId="0" fontId="0" fillId="4" borderId="8" xfId="0" applyFill="1" applyBorder="1" applyAlignment="1">
      <alignment horizontal="left" vertical="center"/>
    </xf>
    <xf numFmtId="0" fontId="0" fillId="4" borderId="8" xfId="0" applyFill="1" applyBorder="1" applyAlignment="1">
      <alignment horizontal="left" vertical="center" wrapText="1"/>
    </xf>
    <xf numFmtId="0" fontId="0" fillId="4" borderId="9" xfId="0" applyFill="1" applyBorder="1" applyAlignment="1">
      <alignment horizontal="left" vertical="center" wrapText="1"/>
    </xf>
    <xf numFmtId="0" fontId="0" fillId="4" borderId="10" xfId="0" applyFill="1" applyBorder="1" applyAlignment="1">
      <alignment horizontal="left" vertical="center"/>
    </xf>
    <xf numFmtId="0" fontId="0" fillId="4" borderId="10" xfId="0" applyFill="1" applyBorder="1" applyAlignment="1">
      <alignment horizontal="left" vertical="center" wrapText="1"/>
    </xf>
    <xf numFmtId="0" fontId="0" fillId="4" borderId="9" xfId="0" applyFill="1" applyBorder="1" applyAlignment="1">
      <alignment horizontal="left" vertical="center"/>
    </xf>
    <xf numFmtId="49" fontId="3" fillId="7" borderId="1" xfId="0" applyNumberFormat="1" applyFont="1" applyFill="1" applyBorder="1"/>
    <xf numFmtId="0" fontId="0" fillId="6" borderId="1" xfId="0" applyFill="1" applyBorder="1" applyAlignment="1">
      <alignment horizontal="left" vertical="center" wrapText="1"/>
    </xf>
    <xf numFmtId="0" fontId="0" fillId="6" borderId="8" xfId="0" applyFill="1" applyBorder="1" applyAlignment="1">
      <alignment horizontal="left" vertical="center" wrapText="1"/>
    </xf>
    <xf numFmtId="0" fontId="0" fillId="6" borderId="9" xfId="0" applyFill="1" applyBorder="1" applyAlignment="1">
      <alignment horizontal="left" vertical="center" wrapText="1"/>
    </xf>
    <xf numFmtId="0" fontId="0" fillId="6" borderId="10" xfId="0" applyFill="1" applyBorder="1" applyAlignment="1">
      <alignment horizontal="left" vertical="center" wrapText="1"/>
    </xf>
    <xf numFmtId="0" fontId="0" fillId="6" borderId="1" xfId="0" applyFill="1" applyBorder="1" applyAlignment="1">
      <alignment horizontal="left" vertical="center"/>
    </xf>
    <xf numFmtId="49" fontId="3" fillId="2" borderId="1" xfId="0" applyNumberFormat="1" applyFont="1" applyFill="1" applyBorder="1"/>
    <xf numFmtId="0" fontId="0" fillId="3" borderId="1" xfId="0" applyFill="1" applyBorder="1" applyAlignment="1">
      <alignment horizontal="left" vertical="center"/>
    </xf>
    <xf numFmtId="0" fontId="3" fillId="2" borderId="2" xfId="0" applyFont="1" applyFill="1" applyBorder="1"/>
    <xf numFmtId="0" fontId="0" fillId="3" borderId="5" xfId="0" applyFill="1" applyBorder="1" applyAlignment="1">
      <alignment horizontal="left" vertical="center"/>
    </xf>
    <xf numFmtId="164" fontId="0" fillId="0" borderId="2" xfId="2" applyNumberFormat="1" applyFont="1" applyFill="1" applyBorder="1"/>
    <xf numFmtId="164" fontId="0" fillId="0" borderId="5" xfId="2" applyNumberFormat="1" applyFont="1" applyFill="1" applyBorder="1"/>
    <xf numFmtId="164" fontId="0" fillId="0" borderId="19" xfId="2" applyNumberFormat="1" applyFont="1" applyFill="1" applyBorder="1"/>
    <xf numFmtId="43" fontId="0" fillId="0" borderId="1" xfId="1" applyFont="1" applyFill="1" applyBorder="1"/>
    <xf numFmtId="49" fontId="3" fillId="5" borderId="1" xfId="0" applyNumberFormat="1" applyFont="1" applyFill="1" applyBorder="1" applyAlignment="1">
      <alignment horizontal="center" vertical="center"/>
    </xf>
    <xf numFmtId="44" fontId="0" fillId="0" borderId="1" xfId="2" applyFont="1" applyBorder="1"/>
    <xf numFmtId="0" fontId="0" fillId="4" borderId="15" xfId="0" applyFill="1" applyBorder="1" applyAlignment="1">
      <alignment horizontal="left" vertical="center"/>
    </xf>
    <xf numFmtId="0" fontId="0" fillId="4" borderId="13" xfId="0" applyFill="1" applyBorder="1" applyAlignment="1">
      <alignment horizontal="left" vertical="center"/>
    </xf>
    <xf numFmtId="0" fontId="2" fillId="4" borderId="5" xfId="0" applyFont="1" applyFill="1" applyBorder="1" applyAlignment="1">
      <alignment horizontal="center" vertical="center" wrapText="1"/>
    </xf>
    <xf numFmtId="165" fontId="0" fillId="0" borderId="1" xfId="1" applyNumberFormat="1" applyFont="1" applyBorder="1" applyAlignment="1">
      <alignment horizontal="center" vertical="center"/>
    </xf>
    <xf numFmtId="165" fontId="0" fillId="0" borderId="5" xfId="1" applyNumberFormat="1" applyFont="1" applyBorder="1" applyAlignment="1">
      <alignment horizontal="center" vertical="center"/>
    </xf>
    <xf numFmtId="0" fontId="0" fillId="4" borderId="1" xfId="0" applyFill="1" applyBorder="1" applyAlignment="1">
      <alignment horizontal="center" wrapText="1"/>
    </xf>
    <xf numFmtId="0" fontId="0" fillId="4" borderId="1" xfId="0" applyFill="1" applyBorder="1" applyAlignment="1">
      <alignment horizontal="center"/>
    </xf>
    <xf numFmtId="0" fontId="0" fillId="6" borderId="1" xfId="0" applyFill="1" applyBorder="1" applyAlignment="1">
      <alignment horizontal="center" wrapText="1"/>
    </xf>
    <xf numFmtId="0" fontId="0" fillId="6" borderId="1" xfId="0" applyFill="1" applyBorder="1" applyAlignment="1">
      <alignment horizontal="center"/>
    </xf>
    <xf numFmtId="0" fontId="0" fillId="3" borderId="1" xfId="0" applyFill="1" applyBorder="1" applyAlignment="1">
      <alignment horizontal="center" wrapText="1"/>
    </xf>
    <xf numFmtId="0" fontId="0" fillId="3" borderId="1" xfId="0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wrapText="1"/>
    </xf>
    <xf numFmtId="0" fontId="0" fillId="8" borderId="1" xfId="0" applyFill="1" applyBorder="1" applyAlignment="1">
      <alignment horizontal="center"/>
    </xf>
    <xf numFmtId="0" fontId="3" fillId="8" borderId="1" xfId="0" applyFon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164" fontId="0" fillId="0" borderId="5" xfId="2" applyNumberFormat="1" applyFont="1" applyFill="1" applyBorder="1" applyAlignment="1">
      <alignment horizontal="center"/>
    </xf>
    <xf numFmtId="164" fontId="0" fillId="0" borderId="7" xfId="2" applyNumberFormat="1" applyFont="1" applyFill="1" applyBorder="1" applyAlignment="1">
      <alignment horizontal="center"/>
    </xf>
    <xf numFmtId="165" fontId="0" fillId="0" borderId="5" xfId="1" applyNumberFormat="1" applyFont="1" applyFill="1" applyBorder="1" applyAlignment="1">
      <alignment horizontal="center" vertical="center"/>
    </xf>
    <xf numFmtId="165" fontId="0" fillId="0" borderId="7" xfId="1" applyNumberFormat="1" applyFont="1" applyFill="1" applyBorder="1" applyAlignment="1">
      <alignment horizontal="center" vertical="center"/>
    </xf>
    <xf numFmtId="164" fontId="0" fillId="0" borderId="6" xfId="2" applyNumberFormat="1" applyFont="1" applyFill="1" applyBorder="1" applyAlignment="1">
      <alignment horizontal="center"/>
    </xf>
    <xf numFmtId="165" fontId="0" fillId="0" borderId="6" xfId="1" applyNumberFormat="1" applyFont="1" applyFill="1" applyBorder="1" applyAlignment="1">
      <alignment horizontal="center" vertical="center"/>
    </xf>
    <xf numFmtId="0" fontId="0" fillId="4" borderId="8" xfId="0" applyFill="1" applyBorder="1" applyAlignment="1">
      <alignment horizontal="left" vertical="center" wrapText="1"/>
    </xf>
    <xf numFmtId="0" fontId="0" fillId="4" borderId="9" xfId="0" applyFill="1" applyBorder="1" applyAlignment="1">
      <alignment horizontal="left" vertical="center" wrapText="1"/>
    </xf>
    <xf numFmtId="0" fontId="0" fillId="4" borderId="10" xfId="0" applyFill="1" applyBorder="1" applyAlignment="1">
      <alignment horizontal="left" vertical="center" wrapText="1"/>
    </xf>
    <xf numFmtId="0" fontId="2" fillId="4" borderId="5" xfId="0" applyFont="1" applyFill="1" applyBorder="1" applyAlignment="1">
      <alignment horizontal="left" vertical="center" wrapText="1"/>
    </xf>
    <xf numFmtId="0" fontId="2" fillId="4" borderId="7" xfId="0" applyFont="1" applyFill="1" applyBorder="1" applyAlignment="1">
      <alignment horizontal="left" vertical="center" wrapText="1"/>
    </xf>
    <xf numFmtId="0" fontId="0" fillId="4" borderId="5" xfId="0" applyFill="1" applyBorder="1" applyAlignment="1">
      <alignment horizontal="left" vertical="center" wrapText="1"/>
    </xf>
    <xf numFmtId="0" fontId="0" fillId="4" borderId="7" xfId="0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/>
    </xf>
    <xf numFmtId="0" fontId="0" fillId="4" borderId="21" xfId="0" applyFill="1" applyBorder="1" applyAlignment="1">
      <alignment horizontal="left" vertical="center" wrapText="1"/>
    </xf>
    <xf numFmtId="0" fontId="0" fillId="4" borderId="19" xfId="0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/>
    </xf>
    <xf numFmtId="0" fontId="3" fillId="3" borderId="11" xfId="0" applyFont="1" applyFill="1" applyBorder="1" applyAlignment="1">
      <alignment horizontal="center"/>
    </xf>
    <xf numFmtId="0" fontId="0" fillId="4" borderId="18" xfId="0" applyFill="1" applyBorder="1" applyAlignment="1">
      <alignment horizontal="center" vertical="center" wrapText="1"/>
    </xf>
    <xf numFmtId="0" fontId="0" fillId="4" borderId="20" xfId="0" applyFill="1" applyBorder="1" applyAlignment="1">
      <alignment horizontal="center" vertical="center" wrapText="1"/>
    </xf>
    <xf numFmtId="0" fontId="0" fillId="4" borderId="22" xfId="0" applyFill="1" applyBorder="1" applyAlignment="1">
      <alignment horizontal="center" vertical="center" wrapText="1"/>
    </xf>
    <xf numFmtId="0" fontId="0" fillId="4" borderId="23" xfId="0" applyFill="1" applyBorder="1" applyAlignment="1">
      <alignment horizontal="center" vertical="center" wrapText="1"/>
    </xf>
    <xf numFmtId="0" fontId="0" fillId="4" borderId="24" xfId="0" applyFill="1" applyBorder="1" applyAlignment="1">
      <alignment horizontal="center" vertical="center" wrapText="1"/>
    </xf>
    <xf numFmtId="0" fontId="0" fillId="6" borderId="19" xfId="0" applyFill="1" applyBorder="1" applyAlignment="1">
      <alignment horizontal="center" vertical="center" wrapText="1"/>
    </xf>
    <xf numFmtId="0" fontId="0" fillId="6" borderId="18" xfId="0" applyFill="1" applyBorder="1" applyAlignment="1">
      <alignment horizontal="center" vertical="center" wrapText="1"/>
    </xf>
    <xf numFmtId="0" fontId="0" fillId="6" borderId="20" xfId="0" applyFill="1" applyBorder="1" applyAlignment="1">
      <alignment horizontal="center" vertical="center" wrapText="1"/>
    </xf>
    <xf numFmtId="0" fontId="0" fillId="6" borderId="22" xfId="0" applyFill="1" applyBorder="1" applyAlignment="1">
      <alignment horizontal="center" vertical="center" wrapText="1"/>
    </xf>
    <xf numFmtId="0" fontId="0" fillId="6" borderId="23" xfId="0" applyFill="1" applyBorder="1" applyAlignment="1">
      <alignment horizontal="center" vertical="center" wrapText="1"/>
    </xf>
    <xf numFmtId="0" fontId="0" fillId="6" borderId="24" xfId="0" applyFill="1" applyBorder="1" applyAlignment="1">
      <alignment horizontal="center" vertical="center" wrapText="1"/>
    </xf>
    <xf numFmtId="0" fontId="0" fillId="3" borderId="19" xfId="0" applyFill="1" applyBorder="1" applyAlignment="1">
      <alignment horizontal="center" vertical="center" wrapText="1"/>
    </xf>
    <xf numFmtId="0" fontId="0" fillId="3" borderId="18" xfId="0" applyFill="1" applyBorder="1" applyAlignment="1">
      <alignment horizontal="center" vertical="center" wrapText="1"/>
    </xf>
    <xf numFmtId="0" fontId="0" fillId="3" borderId="20" xfId="0" applyFill="1" applyBorder="1" applyAlignment="1">
      <alignment horizontal="center" vertical="center" wrapText="1"/>
    </xf>
    <xf numFmtId="0" fontId="0" fillId="3" borderId="22" xfId="0" applyFill="1" applyBorder="1" applyAlignment="1">
      <alignment horizontal="center" vertical="center" wrapText="1"/>
    </xf>
    <xf numFmtId="0" fontId="0" fillId="3" borderId="23" xfId="0" applyFill="1" applyBorder="1" applyAlignment="1">
      <alignment horizontal="center" vertical="center" wrapText="1"/>
    </xf>
    <xf numFmtId="0" fontId="0" fillId="3" borderId="24" xfId="0" applyFill="1" applyBorder="1" applyAlignment="1">
      <alignment horizontal="center" vertical="center" wrapText="1"/>
    </xf>
    <xf numFmtId="0" fontId="0" fillId="3" borderId="16" xfId="0" applyFill="1" applyBorder="1" applyAlignment="1">
      <alignment horizontal="left" vertical="center"/>
    </xf>
    <xf numFmtId="0" fontId="0" fillId="3" borderId="17" xfId="0" applyFill="1" applyBorder="1" applyAlignment="1">
      <alignment horizontal="left" vertical="center"/>
    </xf>
    <xf numFmtId="0" fontId="0" fillId="3" borderId="2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12" xfId="0" applyFill="1" applyBorder="1" applyAlignment="1">
      <alignment horizontal="left" vertical="center"/>
    </xf>
    <xf numFmtId="0" fontId="0" fillId="3" borderId="13" xfId="0" applyFill="1" applyBorder="1" applyAlignment="1">
      <alignment horizontal="left" vertical="center"/>
    </xf>
    <xf numFmtId="0" fontId="0" fillId="3" borderId="14" xfId="0" applyFill="1" applyBorder="1" applyAlignment="1">
      <alignment horizontal="left" vertical="center" wrapText="1"/>
    </xf>
    <xf numFmtId="0" fontId="0" fillId="3" borderId="15" xfId="0" applyFill="1" applyBorder="1" applyAlignment="1">
      <alignment horizontal="left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8" xfId="0" applyFill="1" applyBorder="1" applyAlignment="1">
      <alignment horizontal="left" vertical="center" wrapText="1"/>
    </xf>
    <xf numFmtId="0" fontId="0" fillId="3" borderId="9" xfId="0" applyFill="1" applyBorder="1" applyAlignment="1">
      <alignment horizontal="left" vertical="center" wrapText="1"/>
    </xf>
    <xf numFmtId="0" fontId="0" fillId="3" borderId="10" xfId="0" applyFill="1" applyBorder="1" applyAlignment="1">
      <alignment horizontal="left" vertical="center" wrapText="1"/>
    </xf>
    <xf numFmtId="0" fontId="0" fillId="3" borderId="8" xfId="0" applyFill="1" applyBorder="1" applyAlignment="1">
      <alignment horizontal="left" vertical="center"/>
    </xf>
    <xf numFmtId="0" fontId="0" fillId="3" borderId="10" xfId="0" applyFill="1" applyBorder="1" applyAlignment="1">
      <alignment horizontal="left" vertical="center"/>
    </xf>
    <xf numFmtId="0" fontId="0" fillId="3" borderId="9" xfId="0" applyFill="1" applyBorder="1" applyAlignment="1">
      <alignment horizontal="left" vertical="center"/>
    </xf>
    <xf numFmtId="0" fontId="0" fillId="3" borderId="19" xfId="0" applyFill="1" applyBorder="1" applyAlignment="1">
      <alignment horizontal="left" vertical="center"/>
    </xf>
    <xf numFmtId="0" fontId="0" fillId="3" borderId="20" xfId="0" applyFill="1" applyBorder="1" applyAlignment="1">
      <alignment horizontal="left" vertical="center"/>
    </xf>
    <xf numFmtId="0" fontId="0" fillId="3" borderId="14" xfId="0" applyFill="1" applyBorder="1" applyAlignment="1">
      <alignment horizontal="left" vertical="center"/>
    </xf>
    <xf numFmtId="0" fontId="0" fillId="3" borderId="15" xfId="0" applyFill="1" applyBorder="1" applyAlignment="1">
      <alignment horizontal="left" vertical="center"/>
    </xf>
    <xf numFmtId="0" fontId="0" fillId="3" borderId="2" xfId="0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/>
    </xf>
    <xf numFmtId="49" fontId="3" fillId="2" borderId="3" xfId="0" applyNumberFormat="1" applyFont="1" applyFill="1" applyBorder="1" applyAlignment="1">
      <alignment horizontal="center"/>
    </xf>
    <xf numFmtId="49" fontId="3" fillId="2" borderId="11" xfId="0" applyNumberFormat="1" applyFont="1" applyFill="1" applyBorder="1" applyAlignment="1">
      <alignment horizontal="center"/>
    </xf>
    <xf numFmtId="0" fontId="0" fillId="6" borderId="2" xfId="0" applyFill="1" applyBorder="1" applyAlignment="1">
      <alignment horizontal="center" vertical="center"/>
    </xf>
    <xf numFmtId="0" fontId="0" fillId="6" borderId="11" xfId="0" applyFill="1" applyBorder="1" applyAlignment="1">
      <alignment horizontal="center" vertical="center"/>
    </xf>
    <xf numFmtId="0" fontId="0" fillId="6" borderId="3" xfId="0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 wrapText="1"/>
    </xf>
    <xf numFmtId="0" fontId="0" fillId="6" borderId="5" xfId="0" applyFill="1" applyBorder="1" applyAlignment="1">
      <alignment horizontal="center" vertical="center" wrapText="1"/>
    </xf>
    <xf numFmtId="0" fontId="0" fillId="6" borderId="6" xfId="0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 vertical="center" wrapText="1"/>
    </xf>
    <xf numFmtId="49" fontId="3" fillId="7" borderId="2" xfId="0" applyNumberFormat="1" applyFont="1" applyFill="1" applyBorder="1" applyAlignment="1">
      <alignment horizontal="center"/>
    </xf>
    <xf numFmtId="49" fontId="3" fillId="7" borderId="3" xfId="0" applyNumberFormat="1" applyFont="1" applyFill="1" applyBorder="1" applyAlignment="1">
      <alignment horizontal="center"/>
    </xf>
    <xf numFmtId="49" fontId="3" fillId="5" borderId="2" xfId="0" applyNumberFormat="1" applyFont="1" applyFill="1" applyBorder="1" applyAlignment="1">
      <alignment horizontal="center"/>
    </xf>
    <xf numFmtId="49" fontId="3" fillId="5" borderId="3" xfId="0" applyNumberFormat="1" applyFont="1" applyFill="1" applyBorder="1" applyAlignment="1">
      <alignment horizontal="center"/>
    </xf>
    <xf numFmtId="0" fontId="0" fillId="4" borderId="8" xfId="0" applyFill="1" applyBorder="1" applyAlignment="1">
      <alignment horizontal="left" vertical="center"/>
    </xf>
    <xf numFmtId="0" fontId="0" fillId="4" borderId="10" xfId="0" applyFill="1" applyBorder="1" applyAlignment="1">
      <alignment horizontal="left" vertical="center"/>
    </xf>
    <xf numFmtId="0" fontId="0" fillId="4" borderId="9" xfId="0" applyFill="1" applyBorder="1" applyAlignment="1">
      <alignment horizontal="left" vertical="center"/>
    </xf>
    <xf numFmtId="0" fontId="0" fillId="4" borderId="2" xfId="0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0" fillId="6" borderId="2" xfId="0" applyFill="1" applyBorder="1" applyAlignment="1">
      <alignment horizontal="center" vertical="center" wrapText="1"/>
    </xf>
    <xf numFmtId="0" fontId="0" fillId="6" borderId="11" xfId="0" applyFill="1" applyBorder="1" applyAlignment="1">
      <alignment horizontal="center" vertical="center" wrapText="1"/>
    </xf>
    <xf numFmtId="0" fontId="0" fillId="6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11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44" fontId="3" fillId="3" borderId="1" xfId="2" applyFont="1" applyFill="1" applyBorder="1" applyAlignment="1">
      <alignment vertical="center"/>
    </xf>
    <xf numFmtId="165" fontId="0" fillId="0" borderId="1" xfId="1" applyNumberFormat="1" applyFont="1" applyFill="1" applyBorder="1"/>
    <xf numFmtId="165" fontId="0" fillId="0" borderId="1" xfId="1" applyNumberFormat="1" applyFont="1" applyFill="1" applyBorder="1" applyAlignment="1">
      <alignment vertical="center"/>
    </xf>
    <xf numFmtId="0" fontId="0" fillId="4" borderId="2" xfId="0" applyFill="1" applyBorder="1" applyAlignment="1">
      <alignment horizontal="left" vertical="center" wrapText="1"/>
    </xf>
    <xf numFmtId="0" fontId="3" fillId="3" borderId="2" xfId="0" applyFont="1" applyFill="1" applyBorder="1" applyAlignment="1">
      <alignment vertical="center"/>
    </xf>
    <xf numFmtId="0" fontId="5" fillId="4" borderId="7" xfId="0" applyFont="1" applyFill="1" applyBorder="1" applyAlignment="1">
      <alignment horizontal="center" vertical="center" wrapText="1"/>
    </xf>
    <xf numFmtId="44" fontId="0" fillId="0" borderId="1" xfId="0" applyNumberFormat="1" applyFill="1" applyBorder="1" applyAlignment="1">
      <alignment horizontal="left" vertical="center" wrapText="1"/>
    </xf>
    <xf numFmtId="44" fontId="3" fillId="3" borderId="1" xfId="0" applyNumberFormat="1" applyFont="1" applyFill="1" applyBorder="1" applyAlignment="1">
      <alignment vertical="center"/>
    </xf>
    <xf numFmtId="0" fontId="0" fillId="4" borderId="2" xfId="0" applyFill="1" applyBorder="1" applyAlignment="1">
      <alignment horizontal="left" vertical="center"/>
    </xf>
    <xf numFmtId="0" fontId="0" fillId="4" borderId="3" xfId="0" applyFill="1" applyBorder="1" applyAlignment="1">
      <alignment horizontal="left" vertical="center"/>
    </xf>
    <xf numFmtId="0" fontId="6" fillId="4" borderId="8" xfId="0" applyFont="1" applyFill="1" applyBorder="1" applyAlignment="1">
      <alignment horizontal="left" vertical="center"/>
    </xf>
    <xf numFmtId="165" fontId="0" fillId="0" borderId="0" xfId="1" applyNumberFormat="1" applyFont="1"/>
    <xf numFmtId="165" fontId="0" fillId="0" borderId="0" xfId="0" applyNumberFormat="1"/>
    <xf numFmtId="165" fontId="0" fillId="0" borderId="0" xfId="1" applyNumberFormat="1" applyFont="1" applyFill="1" applyBorder="1"/>
    <xf numFmtId="0" fontId="6" fillId="6" borderId="8" xfId="0" applyFont="1" applyFill="1" applyBorder="1" applyAlignment="1">
      <alignment horizontal="left" vertical="center" wrapText="1"/>
    </xf>
    <xf numFmtId="0" fontId="6" fillId="6" borderId="8" xfId="0" applyFont="1" applyFill="1" applyBorder="1" applyAlignment="1">
      <alignment horizontal="left" vertical="center"/>
    </xf>
    <xf numFmtId="0" fontId="6" fillId="6" borderId="9" xfId="0" applyFont="1" applyFill="1" applyBorder="1" applyAlignment="1">
      <alignment horizontal="left" vertical="center" wrapText="1"/>
    </xf>
    <xf numFmtId="0" fontId="6" fillId="6" borderId="9" xfId="0" applyFont="1" applyFill="1" applyBorder="1" applyAlignment="1">
      <alignment horizontal="left" vertical="center" wrapText="1"/>
    </xf>
    <xf numFmtId="0" fontId="6" fillId="6" borderId="10" xfId="0" applyFont="1" applyFill="1" applyBorder="1" applyAlignment="1">
      <alignment horizontal="left" vertical="center" wrapText="1"/>
    </xf>
    <xf numFmtId="0" fontId="6" fillId="6" borderId="10" xfId="0" applyFont="1" applyFill="1" applyBorder="1" applyAlignment="1">
      <alignment horizontal="left" vertical="center"/>
    </xf>
    <xf numFmtId="0" fontId="6" fillId="6" borderId="2" xfId="0" applyFont="1" applyFill="1" applyBorder="1" applyAlignment="1">
      <alignment horizontal="left" vertical="center"/>
    </xf>
    <xf numFmtId="0" fontId="6" fillId="6" borderId="3" xfId="0" applyFont="1" applyFill="1" applyBorder="1" applyAlignment="1">
      <alignment horizontal="left" vertical="center"/>
    </xf>
    <xf numFmtId="0" fontId="6" fillId="6" borderId="8" xfId="0" applyFont="1" applyFill="1" applyBorder="1" applyAlignment="1">
      <alignment horizontal="left" vertical="center"/>
    </xf>
    <xf numFmtId="0" fontId="6" fillId="6" borderId="10" xfId="0" applyFont="1" applyFill="1" applyBorder="1" applyAlignment="1">
      <alignment horizontal="left" vertical="center"/>
    </xf>
    <xf numFmtId="0" fontId="6" fillId="6" borderId="1" xfId="0" applyFont="1" applyFill="1" applyBorder="1" applyAlignment="1">
      <alignment horizontal="left" vertical="center"/>
    </xf>
    <xf numFmtId="0" fontId="6" fillId="6" borderId="9" xfId="0" applyFont="1" applyFill="1" applyBorder="1" applyAlignment="1">
      <alignment horizontal="left" vertical="center"/>
    </xf>
    <xf numFmtId="0" fontId="6" fillId="6" borderId="9" xfId="0" applyFont="1" applyFill="1" applyBorder="1" applyAlignment="1">
      <alignment horizontal="left" vertical="center"/>
    </xf>
    <xf numFmtId="0" fontId="6" fillId="3" borderId="2" xfId="0" applyFont="1" applyFill="1" applyBorder="1" applyAlignment="1">
      <alignment horizontal="left" vertical="center"/>
    </xf>
    <xf numFmtId="0" fontId="6" fillId="3" borderId="11" xfId="0" applyFont="1" applyFill="1" applyBorder="1" applyAlignment="1">
      <alignment horizontal="left" vertical="center"/>
    </xf>
    <xf numFmtId="0" fontId="6" fillId="3" borderId="3" xfId="0" applyFont="1" applyFill="1" applyBorder="1" applyAlignment="1">
      <alignment horizontal="left" vertical="center"/>
    </xf>
    <xf numFmtId="0" fontId="6" fillId="3" borderId="8" xfId="0" applyFont="1" applyFill="1" applyBorder="1" applyAlignment="1">
      <alignment horizontal="left" vertical="center"/>
    </xf>
    <xf numFmtId="0" fontId="6" fillId="3" borderId="16" xfId="0" applyFont="1" applyFill="1" applyBorder="1" applyAlignment="1">
      <alignment horizontal="left" vertical="center"/>
    </xf>
    <xf numFmtId="0" fontId="6" fillId="3" borderId="17" xfId="0" applyFont="1" applyFill="1" applyBorder="1" applyAlignment="1">
      <alignment horizontal="left" vertical="center"/>
    </xf>
    <xf numFmtId="0" fontId="6" fillId="3" borderId="10" xfId="0" applyFont="1" applyFill="1" applyBorder="1" applyAlignment="1">
      <alignment horizontal="left" vertical="center"/>
    </xf>
    <xf numFmtId="0" fontId="6" fillId="3" borderId="12" xfId="0" applyFont="1" applyFill="1" applyBorder="1" applyAlignment="1">
      <alignment horizontal="left" vertical="center"/>
    </xf>
    <xf numFmtId="0" fontId="6" fillId="3" borderId="13" xfId="0" applyFont="1" applyFill="1" applyBorder="1" applyAlignment="1">
      <alignment horizontal="left" vertical="center"/>
    </xf>
    <xf numFmtId="44" fontId="0" fillId="0" borderId="1" xfId="2" applyFont="1" applyFill="1" applyBorder="1" applyAlignment="1">
      <alignment vertical="center"/>
    </xf>
    <xf numFmtId="0" fontId="6" fillId="4" borderId="2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2" fillId="4" borderId="15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center" vertical="center" wrapText="1"/>
    </xf>
    <xf numFmtId="0" fontId="6" fillId="4" borderId="21" xfId="0" applyFont="1" applyFill="1" applyBorder="1" applyAlignment="1">
      <alignment horizontal="left" vertical="center" wrapText="1"/>
    </xf>
    <xf numFmtId="0" fontId="6" fillId="4" borderId="10" xfId="0" applyFont="1" applyFill="1" applyBorder="1" applyAlignment="1">
      <alignment horizontal="left" vertical="center"/>
    </xf>
    <xf numFmtId="165" fontId="0" fillId="0" borderId="5" xfId="1" applyNumberFormat="1" applyFont="1" applyFill="1" applyBorder="1" applyAlignment="1">
      <alignment horizontal="center"/>
    </xf>
    <xf numFmtId="165" fontId="0" fillId="0" borderId="6" xfId="1" applyNumberFormat="1" applyFont="1" applyFill="1" applyBorder="1" applyAlignment="1">
      <alignment horizontal="center"/>
    </xf>
    <xf numFmtId="165" fontId="0" fillId="0" borderId="7" xfId="1" applyNumberFormat="1" applyFont="1" applyFill="1" applyBorder="1" applyAlignment="1">
      <alignment horizontal="center"/>
    </xf>
    <xf numFmtId="0" fontId="2" fillId="4" borderId="9" xfId="0" applyFont="1" applyFill="1" applyBorder="1" applyAlignment="1">
      <alignment horizontal="left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left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/>
    </xf>
    <xf numFmtId="0" fontId="3" fillId="6" borderId="2" xfId="0" applyFont="1" applyFill="1" applyBorder="1"/>
    <xf numFmtId="0" fontId="0" fillId="6" borderId="5" xfId="0" applyFill="1" applyBorder="1" applyAlignment="1">
      <alignment horizontal="left"/>
    </xf>
    <xf numFmtId="43" fontId="0" fillId="0" borderId="2" xfId="0" applyNumberFormat="1" applyFill="1" applyBorder="1"/>
    <xf numFmtId="43" fontId="0" fillId="0" borderId="5" xfId="0" applyNumberFormat="1" applyFill="1" applyBorder="1"/>
    <xf numFmtId="43" fontId="0" fillId="0" borderId="19" xfId="0" applyNumberFormat="1" applyFill="1" applyBorder="1"/>
    <xf numFmtId="43" fontId="0" fillId="6" borderId="1" xfId="0" applyNumberFormat="1" applyFill="1" applyBorder="1"/>
    <xf numFmtId="0" fontId="3" fillId="6" borderId="1" xfId="0" applyFont="1" applyFill="1" applyBorder="1" applyAlignment="1">
      <alignment horizontal="left"/>
    </xf>
    <xf numFmtId="0" fontId="3" fillId="6" borderId="5" xfId="0" applyFont="1" applyFill="1" applyBorder="1" applyAlignment="1">
      <alignment horizontal="center" vertical="center" wrapText="1"/>
    </xf>
    <xf numFmtId="0" fontId="3" fillId="6" borderId="7" xfId="0" applyFont="1" applyFill="1" applyBorder="1" applyAlignment="1">
      <alignment horizontal="center" vertical="center" wrapText="1"/>
    </xf>
    <xf numFmtId="43" fontId="3" fillId="6" borderId="1" xfId="0" applyNumberFormat="1" applyFont="1" applyFill="1" applyBorder="1"/>
  </cellXfs>
  <cellStyles count="3">
    <cellStyle name="Milliers" xfId="1" builtinId="3"/>
    <cellStyle name="Monétaire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0"/>
  <sheetViews>
    <sheetView view="pageLayout" zoomScale="85" zoomScaleNormal="100" zoomScaleSheetLayoutView="85" zoomScalePageLayoutView="85" workbookViewId="0">
      <selection activeCell="C44" sqref="C44"/>
    </sheetView>
  </sheetViews>
  <sheetFormatPr baseColWidth="10" defaultRowHeight="15" x14ac:dyDescent="0.25"/>
  <cols>
    <col min="1" max="1" width="25.85546875" customWidth="1"/>
    <col min="2" max="7" width="11.5703125" bestFit="1" customWidth="1"/>
    <col min="8" max="8" width="13.140625" bestFit="1" customWidth="1"/>
    <col min="9" max="9" width="11.5703125" bestFit="1" customWidth="1"/>
    <col min="10" max="10" width="13.140625" bestFit="1" customWidth="1"/>
    <col min="11" max="17" width="11.5703125" bestFit="1" customWidth="1"/>
    <col min="18" max="18" width="14.7109375" customWidth="1"/>
  </cols>
  <sheetData>
    <row r="1" spans="1:18" ht="32.25" customHeight="1" x14ac:dyDescent="0.25">
      <c r="A1" s="21"/>
      <c r="B1" s="58" t="s">
        <v>122</v>
      </c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</row>
    <row r="2" spans="1:18" x14ac:dyDescent="0.25">
      <c r="A2" s="4" t="s">
        <v>22</v>
      </c>
      <c r="B2" s="5" t="s">
        <v>120</v>
      </c>
      <c r="C2" s="4" t="s">
        <v>121</v>
      </c>
      <c r="D2" s="4" t="s">
        <v>0</v>
      </c>
      <c r="E2" s="4" t="s">
        <v>6</v>
      </c>
      <c r="F2" s="4" t="s">
        <v>9</v>
      </c>
      <c r="G2" s="4" t="s">
        <v>10</v>
      </c>
      <c r="H2" s="4" t="s">
        <v>11</v>
      </c>
      <c r="I2" s="4" t="s">
        <v>12</v>
      </c>
      <c r="J2" s="4" t="s">
        <v>13</v>
      </c>
      <c r="K2" s="4" t="s">
        <v>1</v>
      </c>
      <c r="L2" s="4" t="s">
        <v>2</v>
      </c>
      <c r="M2" s="4" t="s">
        <v>3</v>
      </c>
      <c r="N2" s="4" t="s">
        <v>4</v>
      </c>
      <c r="O2" s="4" t="s">
        <v>5</v>
      </c>
      <c r="P2" s="4" t="s">
        <v>7</v>
      </c>
      <c r="Q2" s="4" t="s">
        <v>8</v>
      </c>
    </row>
    <row r="3" spans="1:18" x14ac:dyDescent="0.25">
      <c r="A3" s="6" t="s">
        <v>14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18" x14ac:dyDescent="0.25">
      <c r="A4" s="6" t="s">
        <v>15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</row>
    <row r="5" spans="1:18" x14ac:dyDescent="0.25">
      <c r="A5" s="6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</row>
    <row r="6" spans="1:18" x14ac:dyDescent="0.25">
      <c r="A6" s="6" t="s">
        <v>17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</row>
    <row r="7" spans="1:18" x14ac:dyDescent="0.25">
      <c r="A7" s="6" t="s">
        <v>18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</row>
    <row r="8" spans="1:18" x14ac:dyDescent="0.25">
      <c r="A8" s="6" t="s">
        <v>19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</row>
    <row r="9" spans="1:18" x14ac:dyDescent="0.25">
      <c r="A9" s="6" t="s">
        <v>20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</row>
    <row r="10" spans="1:18" x14ac:dyDescent="0.25">
      <c r="A10" s="6" t="s">
        <v>21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</row>
    <row r="11" spans="1:18" x14ac:dyDescent="0.25">
      <c r="A11" s="6" t="s">
        <v>119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</row>
    <row r="12" spans="1:18" x14ac:dyDescent="0.25"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</row>
    <row r="13" spans="1:18" ht="29.25" customHeight="1" x14ac:dyDescent="0.25">
      <c r="A13" s="9"/>
      <c r="B13" s="60" t="s">
        <v>28</v>
      </c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214"/>
      <c r="R13" s="222" t="s">
        <v>117</v>
      </c>
    </row>
    <row r="14" spans="1:18" x14ac:dyDescent="0.25">
      <c r="A14" s="10" t="s">
        <v>22</v>
      </c>
      <c r="B14" s="11" t="s">
        <v>120</v>
      </c>
      <c r="C14" s="11" t="s">
        <v>121</v>
      </c>
      <c r="D14" s="11" t="s">
        <v>0</v>
      </c>
      <c r="E14" s="11" t="s">
        <v>6</v>
      </c>
      <c r="F14" s="11" t="s">
        <v>9</v>
      </c>
      <c r="G14" s="11" t="s">
        <v>10</v>
      </c>
      <c r="H14" s="11" t="s">
        <v>11</v>
      </c>
      <c r="I14" s="11" t="s">
        <v>12</v>
      </c>
      <c r="J14" s="11" t="s">
        <v>13</v>
      </c>
      <c r="K14" s="11" t="s">
        <v>1</v>
      </c>
      <c r="L14" s="11" t="s">
        <v>2</v>
      </c>
      <c r="M14" s="11" t="s">
        <v>3</v>
      </c>
      <c r="N14" s="11" t="s">
        <v>4</v>
      </c>
      <c r="O14" s="11" t="s">
        <v>5</v>
      </c>
      <c r="P14" s="11" t="s">
        <v>7</v>
      </c>
      <c r="Q14" s="215" t="s">
        <v>8</v>
      </c>
      <c r="R14" s="223"/>
    </row>
    <row r="15" spans="1:18" x14ac:dyDescent="0.25">
      <c r="A15" s="12" t="s">
        <v>14</v>
      </c>
      <c r="B15" s="13">
        <v>8</v>
      </c>
      <c r="C15" s="13">
        <v>84.800000000000011</v>
      </c>
      <c r="D15" s="13">
        <v>4703.3399999999983</v>
      </c>
      <c r="E15" s="13">
        <v>1084.6799999999998</v>
      </c>
      <c r="F15" s="13">
        <v>30.9</v>
      </c>
      <c r="G15" s="13">
        <v>52.2</v>
      </c>
      <c r="H15" s="13">
        <v>1400.9999999999995</v>
      </c>
      <c r="I15" s="13">
        <v>51.9</v>
      </c>
      <c r="J15" s="13">
        <v>60.8</v>
      </c>
      <c r="K15" s="13"/>
      <c r="L15" s="13"/>
      <c r="M15" s="13">
        <v>16.3</v>
      </c>
      <c r="N15" s="13"/>
      <c r="O15" s="13"/>
      <c r="P15" s="13"/>
      <c r="Q15" s="217"/>
      <c r="R15" s="220">
        <f>SUM(B15:Q15)</f>
        <v>7493.9199999999964</v>
      </c>
    </row>
    <row r="16" spans="1:18" x14ac:dyDescent="0.25">
      <c r="A16" s="12" t="s">
        <v>15</v>
      </c>
      <c r="B16" s="13"/>
      <c r="C16" s="13">
        <v>1182.4099999999994</v>
      </c>
      <c r="D16" s="13">
        <v>112.6</v>
      </c>
      <c r="E16" s="13">
        <v>280.89999999999998</v>
      </c>
      <c r="F16" s="13">
        <v>14.5</v>
      </c>
      <c r="G16" s="13">
        <v>77.599999999999994</v>
      </c>
      <c r="H16" s="13">
        <v>1250.2</v>
      </c>
      <c r="I16" s="13">
        <v>55.400000000000006</v>
      </c>
      <c r="J16" s="13">
        <v>867.60000000000014</v>
      </c>
      <c r="K16" s="13"/>
      <c r="L16" s="13">
        <v>37</v>
      </c>
      <c r="M16" s="13">
        <v>630.29999999999995</v>
      </c>
      <c r="N16" s="13"/>
      <c r="O16" s="13"/>
      <c r="P16" s="13">
        <v>121.30000000000001</v>
      </c>
      <c r="Q16" s="217"/>
      <c r="R16" s="220">
        <f t="shared" ref="R16:R24" si="0">SUM(B16:Q16)</f>
        <v>4629.8099999999995</v>
      </c>
    </row>
    <row r="17" spans="1:18" x14ac:dyDescent="0.25">
      <c r="A17" s="12" t="s">
        <v>16</v>
      </c>
      <c r="B17" s="13">
        <v>160.5</v>
      </c>
      <c r="C17" s="13"/>
      <c r="D17" s="13">
        <v>82.2</v>
      </c>
      <c r="E17" s="13">
        <v>231.4</v>
      </c>
      <c r="F17" s="13"/>
      <c r="G17" s="13"/>
      <c r="H17" s="13">
        <v>487.39999999999986</v>
      </c>
      <c r="I17" s="13">
        <v>58.499999999999993</v>
      </c>
      <c r="J17" s="13">
        <v>634.19999999999993</v>
      </c>
      <c r="K17" s="13"/>
      <c r="L17" s="13"/>
      <c r="M17" s="13"/>
      <c r="N17" s="13"/>
      <c r="O17" s="13"/>
      <c r="P17" s="13"/>
      <c r="Q17" s="217"/>
      <c r="R17" s="220">
        <f t="shared" si="0"/>
        <v>1654.1999999999998</v>
      </c>
    </row>
    <row r="18" spans="1:18" x14ac:dyDescent="0.25">
      <c r="A18" s="12" t="s">
        <v>17</v>
      </c>
      <c r="B18" s="13">
        <v>1191.7</v>
      </c>
      <c r="C18" s="13">
        <v>107.13000000000001</v>
      </c>
      <c r="D18" s="13">
        <v>406.49</v>
      </c>
      <c r="E18" s="13">
        <v>2882.1099999999983</v>
      </c>
      <c r="F18" s="13">
        <v>1131</v>
      </c>
      <c r="G18" s="13">
        <v>211.65</v>
      </c>
      <c r="H18" s="13">
        <v>4940.8599999999988</v>
      </c>
      <c r="I18" s="13">
        <v>704.9</v>
      </c>
      <c r="J18" s="13">
        <v>11278.3</v>
      </c>
      <c r="K18" s="13"/>
      <c r="L18" s="13"/>
      <c r="M18" s="13">
        <v>42.8</v>
      </c>
      <c r="N18" s="13"/>
      <c r="O18" s="13"/>
      <c r="P18" s="13"/>
      <c r="Q18" s="217"/>
      <c r="R18" s="220">
        <f t="shared" si="0"/>
        <v>22896.939999999995</v>
      </c>
    </row>
    <row r="19" spans="1:18" x14ac:dyDescent="0.25">
      <c r="A19" s="12" t="s">
        <v>18</v>
      </c>
      <c r="B19" s="13"/>
      <c r="C19" s="13">
        <v>1181.5399999999995</v>
      </c>
      <c r="D19" s="13">
        <v>12.9</v>
      </c>
      <c r="E19" s="13"/>
      <c r="F19" s="13"/>
      <c r="G19" s="13"/>
      <c r="H19" s="13">
        <v>408</v>
      </c>
      <c r="I19" s="13">
        <v>272.3</v>
      </c>
      <c r="J19" s="13">
        <v>4713.7999999999929</v>
      </c>
      <c r="K19" s="13"/>
      <c r="L19" s="13"/>
      <c r="M19" s="13"/>
      <c r="N19" s="13"/>
      <c r="O19" s="13"/>
      <c r="P19" s="13"/>
      <c r="Q19" s="217"/>
      <c r="R19" s="220">
        <f t="shared" si="0"/>
        <v>6588.5399999999927</v>
      </c>
    </row>
    <row r="20" spans="1:18" x14ac:dyDescent="0.25">
      <c r="A20" s="12" t="s">
        <v>19</v>
      </c>
      <c r="B20" s="13">
        <v>34.200000000000003</v>
      </c>
      <c r="C20" s="13">
        <v>130.65</v>
      </c>
      <c r="D20" s="13">
        <v>316.59999999999997</v>
      </c>
      <c r="E20" s="13">
        <v>227.89999999999998</v>
      </c>
      <c r="F20" s="13"/>
      <c r="G20" s="13">
        <v>228.66</v>
      </c>
      <c r="H20" s="13">
        <v>4727.1000000000004</v>
      </c>
      <c r="I20" s="13">
        <v>652.20000000000005</v>
      </c>
      <c r="J20" s="13">
        <v>1737.5800000000002</v>
      </c>
      <c r="K20" s="13"/>
      <c r="L20" s="13"/>
      <c r="M20" s="13">
        <v>72.599999999999994</v>
      </c>
      <c r="N20" s="13"/>
      <c r="O20" s="13"/>
      <c r="P20" s="13"/>
      <c r="Q20" s="217"/>
      <c r="R20" s="220">
        <f t="shared" si="0"/>
        <v>8127.4900000000007</v>
      </c>
    </row>
    <row r="21" spans="1:18" x14ac:dyDescent="0.25">
      <c r="A21" s="12" t="s">
        <v>20</v>
      </c>
      <c r="B21" s="13">
        <v>5.9</v>
      </c>
      <c r="C21" s="13">
        <v>154.37</v>
      </c>
      <c r="D21" s="13">
        <v>33.999999999999993</v>
      </c>
      <c r="E21" s="13">
        <v>64</v>
      </c>
      <c r="F21" s="13">
        <v>9.4</v>
      </c>
      <c r="G21" s="13">
        <v>22.15</v>
      </c>
      <c r="H21" s="13">
        <v>1148.2399999999991</v>
      </c>
      <c r="I21" s="13">
        <v>48.6</v>
      </c>
      <c r="J21" s="13">
        <v>2590.2200000000012</v>
      </c>
      <c r="K21" s="13">
        <v>158.19999999999999</v>
      </c>
      <c r="L21" s="13">
        <v>9.9</v>
      </c>
      <c r="M21" s="13">
        <v>112.39999999999998</v>
      </c>
      <c r="N21" s="13">
        <v>16.299999999999997</v>
      </c>
      <c r="O21" s="13">
        <v>15.3</v>
      </c>
      <c r="P21" s="13">
        <v>37.1</v>
      </c>
      <c r="Q21" s="217">
        <v>37.9</v>
      </c>
      <c r="R21" s="220">
        <f t="shared" si="0"/>
        <v>4463.9799999999996</v>
      </c>
    </row>
    <row r="22" spans="1:18" x14ac:dyDescent="0.25">
      <c r="A22" s="216" t="s">
        <v>21</v>
      </c>
      <c r="B22" s="13">
        <v>1255.6000000000001</v>
      </c>
      <c r="C22" s="13">
        <v>1631.2999999999997</v>
      </c>
      <c r="D22" s="13">
        <v>710.2</v>
      </c>
      <c r="E22" s="13">
        <v>454.59999999999997</v>
      </c>
      <c r="F22" s="13">
        <v>352.70000000000005</v>
      </c>
      <c r="G22" s="13">
        <v>46.500000000000007</v>
      </c>
      <c r="H22" s="13">
        <v>858.3</v>
      </c>
      <c r="I22" s="13">
        <v>174.64999999999998</v>
      </c>
      <c r="J22" s="13">
        <v>478.19999999999993</v>
      </c>
      <c r="K22" s="13"/>
      <c r="L22" s="13"/>
      <c r="M22" s="13"/>
      <c r="N22" s="13"/>
      <c r="O22" s="13"/>
      <c r="P22" s="13">
        <v>9.4</v>
      </c>
      <c r="Q22" s="217"/>
      <c r="R22" s="220">
        <f t="shared" si="0"/>
        <v>5971.4499999999989</v>
      </c>
    </row>
    <row r="23" spans="1:18" x14ac:dyDescent="0.25">
      <c r="A23" s="12" t="s">
        <v>119</v>
      </c>
      <c r="B23" s="218">
        <v>23.15</v>
      </c>
      <c r="C23" s="218"/>
      <c r="D23" s="218">
        <v>7.1</v>
      </c>
      <c r="E23" s="218"/>
      <c r="F23" s="218"/>
      <c r="G23" s="218"/>
      <c r="H23" s="218">
        <v>232.9</v>
      </c>
      <c r="I23" s="218">
        <v>601.1</v>
      </c>
      <c r="J23" s="218">
        <v>638.9</v>
      </c>
      <c r="K23" s="218"/>
      <c r="L23" s="218"/>
      <c r="M23" s="218">
        <v>170</v>
      </c>
      <c r="N23" s="218"/>
      <c r="O23" s="218"/>
      <c r="P23" s="218"/>
      <c r="Q23" s="219"/>
      <c r="R23" s="220">
        <f t="shared" si="0"/>
        <v>1673.15</v>
      </c>
    </row>
    <row r="24" spans="1:18" x14ac:dyDescent="0.25">
      <c r="A24" s="221" t="s">
        <v>118</v>
      </c>
      <c r="B24" s="220">
        <f>SUM(B15:B23)</f>
        <v>2679.0500000000006</v>
      </c>
      <c r="C24" s="220">
        <f t="shared" ref="C24:Q24" si="1">SUM(C15:C23)</f>
        <v>4472.1999999999989</v>
      </c>
      <c r="D24" s="220">
        <f t="shared" si="1"/>
        <v>6385.4299999999985</v>
      </c>
      <c r="E24" s="220">
        <f t="shared" si="1"/>
        <v>5225.5899999999983</v>
      </c>
      <c r="F24" s="220">
        <f t="shared" si="1"/>
        <v>1538.5000000000002</v>
      </c>
      <c r="G24" s="220">
        <f t="shared" si="1"/>
        <v>638.76</v>
      </c>
      <c r="H24" s="220">
        <f t="shared" si="1"/>
        <v>15453.999999999998</v>
      </c>
      <c r="I24" s="220">
        <f t="shared" si="1"/>
        <v>2619.5499999999997</v>
      </c>
      <c r="J24" s="220">
        <f t="shared" si="1"/>
        <v>22999.599999999999</v>
      </c>
      <c r="K24" s="220">
        <f t="shared" si="1"/>
        <v>158.19999999999999</v>
      </c>
      <c r="L24" s="220">
        <f t="shared" si="1"/>
        <v>46.9</v>
      </c>
      <c r="M24" s="220">
        <f t="shared" si="1"/>
        <v>1044.3999999999999</v>
      </c>
      <c r="N24" s="220">
        <f t="shared" si="1"/>
        <v>16.299999999999997</v>
      </c>
      <c r="O24" s="220">
        <f t="shared" si="1"/>
        <v>15.3</v>
      </c>
      <c r="P24" s="220">
        <f t="shared" si="1"/>
        <v>167.8</v>
      </c>
      <c r="Q24" s="220">
        <f t="shared" si="1"/>
        <v>37.9</v>
      </c>
      <c r="R24" s="224">
        <f t="shared" si="0"/>
        <v>63499.48</v>
      </c>
    </row>
    <row r="25" spans="1:18" x14ac:dyDescent="0.25"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</row>
    <row r="26" spans="1:18" ht="30.75" customHeight="1" x14ac:dyDescent="0.25">
      <c r="A26" s="14"/>
      <c r="B26" s="62" t="s">
        <v>27</v>
      </c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3"/>
      <c r="R26" s="64" t="s">
        <v>24</v>
      </c>
    </row>
    <row r="27" spans="1:18" x14ac:dyDescent="0.25">
      <c r="A27" s="15" t="s">
        <v>22</v>
      </c>
      <c r="B27" s="16" t="s">
        <v>120</v>
      </c>
      <c r="C27" s="16" t="s">
        <v>121</v>
      </c>
      <c r="D27" s="16" t="s">
        <v>0</v>
      </c>
      <c r="E27" s="16" t="s">
        <v>6</v>
      </c>
      <c r="F27" s="16" t="s">
        <v>9</v>
      </c>
      <c r="G27" s="16" t="s">
        <v>10</v>
      </c>
      <c r="H27" s="16" t="s">
        <v>11</v>
      </c>
      <c r="I27" s="16" t="s">
        <v>12</v>
      </c>
      <c r="J27" s="16" t="s">
        <v>13</v>
      </c>
      <c r="K27" s="16" t="s">
        <v>1</v>
      </c>
      <c r="L27" s="16" t="s">
        <v>2</v>
      </c>
      <c r="M27" s="16" t="s">
        <v>3</v>
      </c>
      <c r="N27" s="16" t="s">
        <v>4</v>
      </c>
      <c r="O27" s="16" t="s">
        <v>5</v>
      </c>
      <c r="P27" s="16" t="s">
        <v>7</v>
      </c>
      <c r="Q27" s="16" t="s">
        <v>8</v>
      </c>
      <c r="R27" s="64"/>
    </row>
    <row r="28" spans="1:18" x14ac:dyDescent="0.25">
      <c r="A28" s="17" t="s">
        <v>14</v>
      </c>
      <c r="B28" s="13">
        <f t="shared" ref="B28:Q36" si="2">B3*B15</f>
        <v>0</v>
      </c>
      <c r="C28" s="13">
        <f t="shared" si="2"/>
        <v>0</v>
      </c>
      <c r="D28" s="13">
        <f t="shared" si="2"/>
        <v>0</v>
      </c>
      <c r="E28" s="13">
        <f t="shared" si="2"/>
        <v>0</v>
      </c>
      <c r="F28" s="13">
        <f t="shared" si="2"/>
        <v>0</v>
      </c>
      <c r="G28" s="13">
        <f t="shared" si="2"/>
        <v>0</v>
      </c>
      <c r="H28" s="13">
        <f t="shared" si="2"/>
        <v>0</v>
      </c>
      <c r="I28" s="13">
        <f t="shared" si="2"/>
        <v>0</v>
      </c>
      <c r="J28" s="13">
        <f t="shared" si="2"/>
        <v>0</v>
      </c>
      <c r="K28" s="13">
        <f t="shared" si="2"/>
        <v>0</v>
      </c>
      <c r="L28" s="13">
        <f t="shared" si="2"/>
        <v>0</v>
      </c>
      <c r="M28" s="13">
        <f t="shared" si="2"/>
        <v>0</v>
      </c>
      <c r="N28" s="13">
        <f t="shared" si="2"/>
        <v>0</v>
      </c>
      <c r="O28" s="13">
        <f t="shared" si="2"/>
        <v>0</v>
      </c>
      <c r="P28" s="13">
        <f t="shared" si="2"/>
        <v>0</v>
      </c>
      <c r="Q28" s="13">
        <f t="shared" si="2"/>
        <v>0</v>
      </c>
      <c r="R28" s="18">
        <f>SUM(B28:Q28)</f>
        <v>0</v>
      </c>
    </row>
    <row r="29" spans="1:18" x14ac:dyDescent="0.25">
      <c r="A29" s="17" t="s">
        <v>15</v>
      </c>
      <c r="B29" s="13">
        <f t="shared" si="2"/>
        <v>0</v>
      </c>
      <c r="C29" s="13">
        <f t="shared" si="2"/>
        <v>0</v>
      </c>
      <c r="D29" s="13">
        <f t="shared" si="2"/>
        <v>0</v>
      </c>
      <c r="E29" s="13">
        <f t="shared" si="2"/>
        <v>0</v>
      </c>
      <c r="F29" s="13">
        <f t="shared" si="2"/>
        <v>0</v>
      </c>
      <c r="G29" s="13">
        <f t="shared" si="2"/>
        <v>0</v>
      </c>
      <c r="H29" s="13">
        <f t="shared" si="2"/>
        <v>0</v>
      </c>
      <c r="I29" s="13">
        <f t="shared" si="2"/>
        <v>0</v>
      </c>
      <c r="J29" s="13">
        <f t="shared" si="2"/>
        <v>0</v>
      </c>
      <c r="K29" s="13">
        <f t="shared" si="2"/>
        <v>0</v>
      </c>
      <c r="L29" s="13">
        <f t="shared" si="2"/>
        <v>0</v>
      </c>
      <c r="M29" s="13">
        <f t="shared" si="2"/>
        <v>0</v>
      </c>
      <c r="N29" s="13">
        <f t="shared" si="2"/>
        <v>0</v>
      </c>
      <c r="O29" s="13">
        <f t="shared" si="2"/>
        <v>0</v>
      </c>
      <c r="P29" s="13">
        <f t="shared" si="2"/>
        <v>0</v>
      </c>
      <c r="Q29" s="13">
        <f t="shared" si="2"/>
        <v>0</v>
      </c>
      <c r="R29" s="18">
        <f t="shared" ref="R29:R36" si="3">SUM(B29:Q29)</f>
        <v>0</v>
      </c>
    </row>
    <row r="30" spans="1:18" x14ac:dyDescent="0.25">
      <c r="A30" s="17" t="s">
        <v>16</v>
      </c>
      <c r="B30" s="13">
        <f t="shared" si="2"/>
        <v>0</v>
      </c>
      <c r="C30" s="13">
        <f t="shared" si="2"/>
        <v>0</v>
      </c>
      <c r="D30" s="13">
        <f t="shared" si="2"/>
        <v>0</v>
      </c>
      <c r="E30" s="13">
        <f t="shared" si="2"/>
        <v>0</v>
      </c>
      <c r="F30" s="13">
        <f t="shared" si="2"/>
        <v>0</v>
      </c>
      <c r="G30" s="13">
        <f t="shared" si="2"/>
        <v>0</v>
      </c>
      <c r="H30" s="13">
        <f t="shared" si="2"/>
        <v>0</v>
      </c>
      <c r="I30" s="13">
        <f t="shared" si="2"/>
        <v>0</v>
      </c>
      <c r="J30" s="13">
        <f t="shared" si="2"/>
        <v>0</v>
      </c>
      <c r="K30" s="13">
        <f t="shared" si="2"/>
        <v>0</v>
      </c>
      <c r="L30" s="13">
        <f t="shared" si="2"/>
        <v>0</v>
      </c>
      <c r="M30" s="13">
        <f t="shared" si="2"/>
        <v>0</v>
      </c>
      <c r="N30" s="13">
        <f t="shared" si="2"/>
        <v>0</v>
      </c>
      <c r="O30" s="13">
        <f t="shared" si="2"/>
        <v>0</v>
      </c>
      <c r="P30" s="13">
        <f t="shared" si="2"/>
        <v>0</v>
      </c>
      <c r="Q30" s="13">
        <f t="shared" si="2"/>
        <v>0</v>
      </c>
      <c r="R30" s="18">
        <f t="shared" si="3"/>
        <v>0</v>
      </c>
    </row>
    <row r="31" spans="1:18" x14ac:dyDescent="0.25">
      <c r="A31" s="17" t="s">
        <v>17</v>
      </c>
      <c r="B31" s="13">
        <f t="shared" si="2"/>
        <v>0</v>
      </c>
      <c r="C31" s="13">
        <f t="shared" si="2"/>
        <v>0</v>
      </c>
      <c r="D31" s="13">
        <f t="shared" si="2"/>
        <v>0</v>
      </c>
      <c r="E31" s="13">
        <f t="shared" si="2"/>
        <v>0</v>
      </c>
      <c r="F31" s="13">
        <f t="shared" si="2"/>
        <v>0</v>
      </c>
      <c r="G31" s="13">
        <f t="shared" si="2"/>
        <v>0</v>
      </c>
      <c r="H31" s="13">
        <f t="shared" si="2"/>
        <v>0</v>
      </c>
      <c r="I31" s="13">
        <f t="shared" si="2"/>
        <v>0</v>
      </c>
      <c r="J31" s="13">
        <f t="shared" si="2"/>
        <v>0</v>
      </c>
      <c r="K31" s="13">
        <f t="shared" si="2"/>
        <v>0</v>
      </c>
      <c r="L31" s="13">
        <f t="shared" si="2"/>
        <v>0</v>
      </c>
      <c r="M31" s="13">
        <f t="shared" si="2"/>
        <v>0</v>
      </c>
      <c r="N31" s="13">
        <f t="shared" si="2"/>
        <v>0</v>
      </c>
      <c r="O31" s="13">
        <f t="shared" si="2"/>
        <v>0</v>
      </c>
      <c r="P31" s="13">
        <f t="shared" si="2"/>
        <v>0</v>
      </c>
      <c r="Q31" s="13">
        <f t="shared" si="2"/>
        <v>0</v>
      </c>
      <c r="R31" s="18">
        <f t="shared" si="3"/>
        <v>0</v>
      </c>
    </row>
    <row r="32" spans="1:18" x14ac:dyDescent="0.25">
      <c r="A32" s="17" t="s">
        <v>18</v>
      </c>
      <c r="B32" s="13">
        <f t="shared" si="2"/>
        <v>0</v>
      </c>
      <c r="C32" s="13">
        <f t="shared" si="2"/>
        <v>0</v>
      </c>
      <c r="D32" s="13">
        <f t="shared" si="2"/>
        <v>0</v>
      </c>
      <c r="E32" s="13">
        <f t="shared" si="2"/>
        <v>0</v>
      </c>
      <c r="F32" s="13">
        <f t="shared" si="2"/>
        <v>0</v>
      </c>
      <c r="G32" s="13">
        <f t="shared" si="2"/>
        <v>0</v>
      </c>
      <c r="H32" s="13">
        <f t="shared" si="2"/>
        <v>0</v>
      </c>
      <c r="I32" s="13">
        <f t="shared" si="2"/>
        <v>0</v>
      </c>
      <c r="J32" s="13">
        <f t="shared" si="2"/>
        <v>0</v>
      </c>
      <c r="K32" s="13">
        <f t="shared" si="2"/>
        <v>0</v>
      </c>
      <c r="L32" s="13">
        <f t="shared" si="2"/>
        <v>0</v>
      </c>
      <c r="M32" s="13">
        <f t="shared" si="2"/>
        <v>0</v>
      </c>
      <c r="N32" s="13">
        <f t="shared" si="2"/>
        <v>0</v>
      </c>
      <c r="O32" s="13">
        <f t="shared" si="2"/>
        <v>0</v>
      </c>
      <c r="P32" s="13">
        <f t="shared" si="2"/>
        <v>0</v>
      </c>
      <c r="Q32" s="13">
        <f t="shared" si="2"/>
        <v>0</v>
      </c>
      <c r="R32" s="18">
        <f t="shared" si="3"/>
        <v>0</v>
      </c>
    </row>
    <row r="33" spans="1:18" x14ac:dyDescent="0.25">
      <c r="A33" s="17" t="s">
        <v>19</v>
      </c>
      <c r="B33" s="13">
        <f t="shared" si="2"/>
        <v>0</v>
      </c>
      <c r="C33" s="13">
        <f t="shared" si="2"/>
        <v>0</v>
      </c>
      <c r="D33" s="13">
        <f t="shared" si="2"/>
        <v>0</v>
      </c>
      <c r="E33" s="13">
        <f t="shared" si="2"/>
        <v>0</v>
      </c>
      <c r="F33" s="13">
        <f t="shared" si="2"/>
        <v>0</v>
      </c>
      <c r="G33" s="13">
        <f t="shared" si="2"/>
        <v>0</v>
      </c>
      <c r="H33" s="13">
        <f t="shared" si="2"/>
        <v>0</v>
      </c>
      <c r="I33" s="13">
        <f t="shared" si="2"/>
        <v>0</v>
      </c>
      <c r="J33" s="13">
        <f t="shared" si="2"/>
        <v>0</v>
      </c>
      <c r="K33" s="13">
        <f t="shared" si="2"/>
        <v>0</v>
      </c>
      <c r="L33" s="13">
        <f t="shared" si="2"/>
        <v>0</v>
      </c>
      <c r="M33" s="13">
        <f t="shared" si="2"/>
        <v>0</v>
      </c>
      <c r="N33" s="13">
        <f t="shared" si="2"/>
        <v>0</v>
      </c>
      <c r="O33" s="13">
        <f t="shared" si="2"/>
        <v>0</v>
      </c>
      <c r="P33" s="13">
        <f t="shared" si="2"/>
        <v>0</v>
      </c>
      <c r="Q33" s="13">
        <f t="shared" si="2"/>
        <v>0</v>
      </c>
      <c r="R33" s="18">
        <f t="shared" si="3"/>
        <v>0</v>
      </c>
    </row>
    <row r="34" spans="1:18" x14ac:dyDescent="0.25">
      <c r="A34" s="17" t="s">
        <v>20</v>
      </c>
      <c r="B34" s="13">
        <f t="shared" si="2"/>
        <v>0</v>
      </c>
      <c r="C34" s="13">
        <f t="shared" si="2"/>
        <v>0</v>
      </c>
      <c r="D34" s="13">
        <f t="shared" si="2"/>
        <v>0</v>
      </c>
      <c r="E34" s="13">
        <f t="shared" si="2"/>
        <v>0</v>
      </c>
      <c r="F34" s="13">
        <f t="shared" si="2"/>
        <v>0</v>
      </c>
      <c r="G34" s="13">
        <f t="shared" si="2"/>
        <v>0</v>
      </c>
      <c r="H34" s="13">
        <f t="shared" si="2"/>
        <v>0</v>
      </c>
      <c r="I34" s="13">
        <f t="shared" si="2"/>
        <v>0</v>
      </c>
      <c r="J34" s="13">
        <f t="shared" si="2"/>
        <v>0</v>
      </c>
      <c r="K34" s="13">
        <f t="shared" si="2"/>
        <v>0</v>
      </c>
      <c r="L34" s="13">
        <f t="shared" si="2"/>
        <v>0</v>
      </c>
      <c r="M34" s="13">
        <f t="shared" si="2"/>
        <v>0</v>
      </c>
      <c r="N34" s="13">
        <f t="shared" si="2"/>
        <v>0</v>
      </c>
      <c r="O34" s="13">
        <f t="shared" si="2"/>
        <v>0</v>
      </c>
      <c r="P34" s="13">
        <f t="shared" si="2"/>
        <v>0</v>
      </c>
      <c r="Q34" s="13">
        <f t="shared" si="2"/>
        <v>0</v>
      </c>
      <c r="R34" s="18">
        <f t="shared" si="3"/>
        <v>0</v>
      </c>
    </row>
    <row r="35" spans="1:18" x14ac:dyDescent="0.25">
      <c r="A35" s="17" t="s">
        <v>21</v>
      </c>
      <c r="B35" s="13">
        <f t="shared" si="2"/>
        <v>0</v>
      </c>
      <c r="C35" s="13">
        <f t="shared" si="2"/>
        <v>0</v>
      </c>
      <c r="D35" s="13">
        <f t="shared" si="2"/>
        <v>0</v>
      </c>
      <c r="E35" s="13">
        <f t="shared" si="2"/>
        <v>0</v>
      </c>
      <c r="F35" s="13">
        <f t="shared" si="2"/>
        <v>0</v>
      </c>
      <c r="G35" s="13">
        <f t="shared" si="2"/>
        <v>0</v>
      </c>
      <c r="H35" s="13">
        <f t="shared" si="2"/>
        <v>0</v>
      </c>
      <c r="I35" s="13">
        <f t="shared" si="2"/>
        <v>0</v>
      </c>
      <c r="J35" s="13">
        <f t="shared" si="2"/>
        <v>0</v>
      </c>
      <c r="K35" s="13">
        <f t="shared" si="2"/>
        <v>0</v>
      </c>
      <c r="L35" s="13">
        <f t="shared" si="2"/>
        <v>0</v>
      </c>
      <c r="M35" s="13">
        <f t="shared" si="2"/>
        <v>0</v>
      </c>
      <c r="N35" s="13">
        <f t="shared" si="2"/>
        <v>0</v>
      </c>
      <c r="O35" s="13">
        <f t="shared" si="2"/>
        <v>0</v>
      </c>
      <c r="P35" s="13">
        <f t="shared" si="2"/>
        <v>0</v>
      </c>
      <c r="Q35" s="13">
        <f t="shared" si="2"/>
        <v>0</v>
      </c>
      <c r="R35" s="18">
        <f t="shared" si="3"/>
        <v>0</v>
      </c>
    </row>
    <row r="36" spans="1:18" x14ac:dyDescent="0.25">
      <c r="A36" s="17" t="s">
        <v>119</v>
      </c>
      <c r="B36" s="13">
        <f t="shared" si="2"/>
        <v>0</v>
      </c>
      <c r="C36" s="13">
        <f t="shared" si="2"/>
        <v>0</v>
      </c>
      <c r="D36" s="13">
        <f t="shared" si="2"/>
        <v>0</v>
      </c>
      <c r="E36" s="13">
        <f t="shared" si="2"/>
        <v>0</v>
      </c>
      <c r="F36" s="13">
        <f t="shared" si="2"/>
        <v>0</v>
      </c>
      <c r="G36" s="13">
        <f t="shared" si="2"/>
        <v>0</v>
      </c>
      <c r="H36" s="13">
        <f t="shared" si="2"/>
        <v>0</v>
      </c>
      <c r="I36" s="13">
        <f t="shared" si="2"/>
        <v>0</v>
      </c>
      <c r="J36" s="13">
        <f t="shared" si="2"/>
        <v>0</v>
      </c>
      <c r="K36" s="13">
        <f t="shared" si="2"/>
        <v>0</v>
      </c>
      <c r="L36" s="13">
        <f t="shared" si="2"/>
        <v>0</v>
      </c>
      <c r="M36" s="13">
        <f t="shared" si="2"/>
        <v>0</v>
      </c>
      <c r="N36" s="13">
        <f t="shared" si="2"/>
        <v>0</v>
      </c>
      <c r="O36" s="13">
        <f t="shared" si="2"/>
        <v>0</v>
      </c>
      <c r="P36" s="13">
        <f t="shared" si="2"/>
        <v>0</v>
      </c>
      <c r="Q36" s="13">
        <f t="shared" si="2"/>
        <v>0</v>
      </c>
      <c r="R36" s="18">
        <f t="shared" si="3"/>
        <v>0</v>
      </c>
    </row>
    <row r="37" spans="1:18" x14ac:dyDescent="0.25">
      <c r="A37" s="19" t="s">
        <v>23</v>
      </c>
      <c r="B37" s="20">
        <f>SUM(B28:B36)</f>
        <v>0</v>
      </c>
      <c r="C37" s="20">
        <f t="shared" ref="C37:Q37" si="4">SUM(C28:C36)</f>
        <v>0</v>
      </c>
      <c r="D37" s="20">
        <f t="shared" si="4"/>
        <v>0</v>
      </c>
      <c r="E37" s="20">
        <f t="shared" si="4"/>
        <v>0</v>
      </c>
      <c r="F37" s="20">
        <f t="shared" si="4"/>
        <v>0</v>
      </c>
      <c r="G37" s="20">
        <f t="shared" si="4"/>
        <v>0</v>
      </c>
      <c r="H37" s="20">
        <f t="shared" si="4"/>
        <v>0</v>
      </c>
      <c r="I37" s="20">
        <f t="shared" si="4"/>
        <v>0</v>
      </c>
      <c r="J37" s="20">
        <f t="shared" si="4"/>
        <v>0</v>
      </c>
      <c r="K37" s="20">
        <f t="shared" si="4"/>
        <v>0</v>
      </c>
      <c r="L37" s="20">
        <f t="shared" si="4"/>
        <v>0</v>
      </c>
      <c r="M37" s="20">
        <f t="shared" si="4"/>
        <v>0</v>
      </c>
      <c r="N37" s="20">
        <f t="shared" si="4"/>
        <v>0</v>
      </c>
      <c r="O37" s="20">
        <f t="shared" si="4"/>
        <v>0</v>
      </c>
      <c r="P37" s="20">
        <f t="shared" si="4"/>
        <v>0</v>
      </c>
      <c r="Q37" s="20">
        <f t="shared" si="4"/>
        <v>0</v>
      </c>
      <c r="R37" s="20">
        <f>SUM(R28:R36)</f>
        <v>0</v>
      </c>
    </row>
    <row r="39" spans="1:18" ht="30.75" customHeight="1" x14ac:dyDescent="0.25">
      <c r="A39" s="14"/>
      <c r="B39" s="65" t="s">
        <v>26</v>
      </c>
      <c r="C39" s="66"/>
      <c r="D39" s="66"/>
      <c r="E39" s="66"/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7" t="s">
        <v>25</v>
      </c>
    </row>
    <row r="40" spans="1:18" x14ac:dyDescent="0.25">
      <c r="A40" s="23" t="s">
        <v>22</v>
      </c>
      <c r="B40" s="22" t="s">
        <v>120</v>
      </c>
      <c r="C40" s="22" t="s">
        <v>121</v>
      </c>
      <c r="D40" s="22" t="s">
        <v>0</v>
      </c>
      <c r="E40" s="22" t="s">
        <v>6</v>
      </c>
      <c r="F40" s="22" t="s">
        <v>9</v>
      </c>
      <c r="G40" s="22" t="s">
        <v>10</v>
      </c>
      <c r="H40" s="22" t="s">
        <v>11</v>
      </c>
      <c r="I40" s="22" t="s">
        <v>12</v>
      </c>
      <c r="J40" s="22" t="s">
        <v>13</v>
      </c>
      <c r="K40" s="22" t="s">
        <v>1</v>
      </c>
      <c r="L40" s="22" t="s">
        <v>2</v>
      </c>
      <c r="M40" s="22" t="s">
        <v>3</v>
      </c>
      <c r="N40" s="22" t="s">
        <v>4</v>
      </c>
      <c r="O40" s="22" t="s">
        <v>5</v>
      </c>
      <c r="P40" s="22" t="s">
        <v>7</v>
      </c>
      <c r="Q40" s="22" t="s">
        <v>8</v>
      </c>
      <c r="R40" s="67"/>
    </row>
    <row r="41" spans="1:18" x14ac:dyDescent="0.25">
      <c r="A41" s="24" t="s">
        <v>14</v>
      </c>
      <c r="B41" s="13">
        <f>B28*12</f>
        <v>0</v>
      </c>
      <c r="C41" s="13">
        <f t="shared" ref="C41:Q41" si="5">C28*12</f>
        <v>0</v>
      </c>
      <c r="D41" s="13">
        <f t="shared" si="5"/>
        <v>0</v>
      </c>
      <c r="E41" s="13">
        <f t="shared" si="5"/>
        <v>0</v>
      </c>
      <c r="F41" s="13">
        <f t="shared" si="5"/>
        <v>0</v>
      </c>
      <c r="G41" s="13">
        <f t="shared" si="5"/>
        <v>0</v>
      </c>
      <c r="H41" s="13">
        <f t="shared" si="5"/>
        <v>0</v>
      </c>
      <c r="I41" s="13">
        <f t="shared" si="5"/>
        <v>0</v>
      </c>
      <c r="J41" s="13">
        <f t="shared" si="5"/>
        <v>0</v>
      </c>
      <c r="K41" s="13">
        <f t="shared" si="5"/>
        <v>0</v>
      </c>
      <c r="L41" s="13">
        <f t="shared" si="5"/>
        <v>0</v>
      </c>
      <c r="M41" s="13">
        <f t="shared" si="5"/>
        <v>0</v>
      </c>
      <c r="N41" s="13">
        <f t="shared" si="5"/>
        <v>0</v>
      </c>
      <c r="O41" s="13">
        <f t="shared" si="5"/>
        <v>0</v>
      </c>
      <c r="P41" s="13">
        <f t="shared" si="5"/>
        <v>0</v>
      </c>
      <c r="Q41" s="13">
        <f t="shared" si="5"/>
        <v>0</v>
      </c>
      <c r="R41" s="27">
        <f>SUM(B41:Q41)</f>
        <v>0</v>
      </c>
    </row>
    <row r="42" spans="1:18" x14ac:dyDescent="0.25">
      <c r="A42" s="24" t="s">
        <v>15</v>
      </c>
      <c r="B42" s="13">
        <f t="shared" ref="B42:Q49" si="6">B29*12</f>
        <v>0</v>
      </c>
      <c r="C42" s="13">
        <f t="shared" si="6"/>
        <v>0</v>
      </c>
      <c r="D42" s="13">
        <f t="shared" si="6"/>
        <v>0</v>
      </c>
      <c r="E42" s="13">
        <f t="shared" si="6"/>
        <v>0</v>
      </c>
      <c r="F42" s="13">
        <f t="shared" si="6"/>
        <v>0</v>
      </c>
      <c r="G42" s="13">
        <f t="shared" si="6"/>
        <v>0</v>
      </c>
      <c r="H42" s="13">
        <f t="shared" si="6"/>
        <v>0</v>
      </c>
      <c r="I42" s="13">
        <f t="shared" si="6"/>
        <v>0</v>
      </c>
      <c r="J42" s="13">
        <f t="shared" si="6"/>
        <v>0</v>
      </c>
      <c r="K42" s="13">
        <f t="shared" si="6"/>
        <v>0</v>
      </c>
      <c r="L42" s="13">
        <f t="shared" si="6"/>
        <v>0</v>
      </c>
      <c r="M42" s="13">
        <f t="shared" si="6"/>
        <v>0</v>
      </c>
      <c r="N42" s="13">
        <f t="shared" si="6"/>
        <v>0</v>
      </c>
      <c r="O42" s="13">
        <f t="shared" si="6"/>
        <v>0</v>
      </c>
      <c r="P42" s="13">
        <f t="shared" si="6"/>
        <v>0</v>
      </c>
      <c r="Q42" s="13">
        <f t="shared" si="6"/>
        <v>0</v>
      </c>
      <c r="R42" s="27">
        <f t="shared" ref="R42:R49" si="7">SUM(B42:Q42)</f>
        <v>0</v>
      </c>
    </row>
    <row r="43" spans="1:18" x14ac:dyDescent="0.25">
      <c r="A43" s="24" t="s">
        <v>16</v>
      </c>
      <c r="B43" s="13">
        <f t="shared" si="6"/>
        <v>0</v>
      </c>
      <c r="C43" s="13">
        <f t="shared" si="6"/>
        <v>0</v>
      </c>
      <c r="D43" s="13">
        <f t="shared" si="6"/>
        <v>0</v>
      </c>
      <c r="E43" s="13">
        <f t="shared" si="6"/>
        <v>0</v>
      </c>
      <c r="F43" s="13">
        <f t="shared" si="6"/>
        <v>0</v>
      </c>
      <c r="G43" s="13">
        <f t="shared" si="6"/>
        <v>0</v>
      </c>
      <c r="H43" s="13">
        <f t="shared" si="6"/>
        <v>0</v>
      </c>
      <c r="I43" s="13">
        <f t="shared" si="6"/>
        <v>0</v>
      </c>
      <c r="J43" s="13">
        <f t="shared" si="6"/>
        <v>0</v>
      </c>
      <c r="K43" s="13">
        <f t="shared" si="6"/>
        <v>0</v>
      </c>
      <c r="L43" s="13">
        <f t="shared" si="6"/>
        <v>0</v>
      </c>
      <c r="M43" s="13">
        <f t="shared" si="6"/>
        <v>0</v>
      </c>
      <c r="N43" s="13">
        <f t="shared" si="6"/>
        <v>0</v>
      </c>
      <c r="O43" s="13">
        <f t="shared" si="6"/>
        <v>0</v>
      </c>
      <c r="P43" s="13">
        <f t="shared" si="6"/>
        <v>0</v>
      </c>
      <c r="Q43" s="13">
        <f t="shared" si="6"/>
        <v>0</v>
      </c>
      <c r="R43" s="27">
        <f t="shared" si="7"/>
        <v>0</v>
      </c>
    </row>
    <row r="44" spans="1:18" x14ac:dyDescent="0.25">
      <c r="A44" s="24" t="s">
        <v>17</v>
      </c>
      <c r="B44" s="13">
        <f t="shared" si="6"/>
        <v>0</v>
      </c>
      <c r="C44" s="13">
        <f t="shared" si="6"/>
        <v>0</v>
      </c>
      <c r="D44" s="13">
        <f t="shared" si="6"/>
        <v>0</v>
      </c>
      <c r="E44" s="13">
        <f t="shared" si="6"/>
        <v>0</v>
      </c>
      <c r="F44" s="13">
        <f t="shared" si="6"/>
        <v>0</v>
      </c>
      <c r="G44" s="13">
        <f t="shared" si="6"/>
        <v>0</v>
      </c>
      <c r="H44" s="13">
        <f t="shared" si="6"/>
        <v>0</v>
      </c>
      <c r="I44" s="13">
        <f t="shared" si="6"/>
        <v>0</v>
      </c>
      <c r="J44" s="13">
        <f t="shared" si="6"/>
        <v>0</v>
      </c>
      <c r="K44" s="13">
        <f t="shared" si="6"/>
        <v>0</v>
      </c>
      <c r="L44" s="13">
        <f t="shared" si="6"/>
        <v>0</v>
      </c>
      <c r="M44" s="13">
        <f t="shared" si="6"/>
        <v>0</v>
      </c>
      <c r="N44" s="13">
        <f t="shared" si="6"/>
        <v>0</v>
      </c>
      <c r="O44" s="13">
        <f t="shared" si="6"/>
        <v>0</v>
      </c>
      <c r="P44" s="13">
        <f t="shared" si="6"/>
        <v>0</v>
      </c>
      <c r="Q44" s="13">
        <f t="shared" si="6"/>
        <v>0</v>
      </c>
      <c r="R44" s="27">
        <f t="shared" si="7"/>
        <v>0</v>
      </c>
    </row>
    <row r="45" spans="1:18" x14ac:dyDescent="0.25">
      <c r="A45" s="24" t="s">
        <v>18</v>
      </c>
      <c r="B45" s="13">
        <f t="shared" si="6"/>
        <v>0</v>
      </c>
      <c r="C45" s="13">
        <f t="shared" si="6"/>
        <v>0</v>
      </c>
      <c r="D45" s="13">
        <f t="shared" si="6"/>
        <v>0</v>
      </c>
      <c r="E45" s="13">
        <f t="shared" si="6"/>
        <v>0</v>
      </c>
      <c r="F45" s="13">
        <f t="shared" si="6"/>
        <v>0</v>
      </c>
      <c r="G45" s="13">
        <f t="shared" si="6"/>
        <v>0</v>
      </c>
      <c r="H45" s="13">
        <f t="shared" si="6"/>
        <v>0</v>
      </c>
      <c r="I45" s="13">
        <f t="shared" si="6"/>
        <v>0</v>
      </c>
      <c r="J45" s="13">
        <f t="shared" si="6"/>
        <v>0</v>
      </c>
      <c r="K45" s="13">
        <f t="shared" si="6"/>
        <v>0</v>
      </c>
      <c r="L45" s="13">
        <f t="shared" si="6"/>
        <v>0</v>
      </c>
      <c r="M45" s="13">
        <f t="shared" si="6"/>
        <v>0</v>
      </c>
      <c r="N45" s="13">
        <f t="shared" si="6"/>
        <v>0</v>
      </c>
      <c r="O45" s="13">
        <f t="shared" si="6"/>
        <v>0</v>
      </c>
      <c r="P45" s="13">
        <f t="shared" si="6"/>
        <v>0</v>
      </c>
      <c r="Q45" s="13">
        <f t="shared" si="6"/>
        <v>0</v>
      </c>
      <c r="R45" s="27">
        <f t="shared" si="7"/>
        <v>0</v>
      </c>
    </row>
    <row r="46" spans="1:18" x14ac:dyDescent="0.25">
      <c r="A46" s="24" t="s">
        <v>19</v>
      </c>
      <c r="B46" s="13">
        <f t="shared" si="6"/>
        <v>0</v>
      </c>
      <c r="C46" s="13">
        <f t="shared" si="6"/>
        <v>0</v>
      </c>
      <c r="D46" s="13">
        <f t="shared" si="6"/>
        <v>0</v>
      </c>
      <c r="E46" s="13">
        <f t="shared" si="6"/>
        <v>0</v>
      </c>
      <c r="F46" s="13">
        <f t="shared" si="6"/>
        <v>0</v>
      </c>
      <c r="G46" s="13">
        <f t="shared" si="6"/>
        <v>0</v>
      </c>
      <c r="H46" s="13">
        <f t="shared" si="6"/>
        <v>0</v>
      </c>
      <c r="I46" s="13">
        <f t="shared" si="6"/>
        <v>0</v>
      </c>
      <c r="J46" s="13">
        <f t="shared" si="6"/>
        <v>0</v>
      </c>
      <c r="K46" s="13">
        <f t="shared" si="6"/>
        <v>0</v>
      </c>
      <c r="L46" s="13">
        <f t="shared" si="6"/>
        <v>0</v>
      </c>
      <c r="M46" s="13">
        <f t="shared" si="6"/>
        <v>0</v>
      </c>
      <c r="N46" s="13">
        <f t="shared" si="6"/>
        <v>0</v>
      </c>
      <c r="O46" s="13">
        <f t="shared" si="6"/>
        <v>0</v>
      </c>
      <c r="P46" s="13">
        <f t="shared" si="6"/>
        <v>0</v>
      </c>
      <c r="Q46" s="13">
        <f t="shared" si="6"/>
        <v>0</v>
      </c>
      <c r="R46" s="27">
        <f t="shared" si="7"/>
        <v>0</v>
      </c>
    </row>
    <row r="47" spans="1:18" x14ac:dyDescent="0.25">
      <c r="A47" s="24" t="s">
        <v>20</v>
      </c>
      <c r="B47" s="13">
        <f t="shared" si="6"/>
        <v>0</v>
      </c>
      <c r="C47" s="13">
        <f t="shared" si="6"/>
        <v>0</v>
      </c>
      <c r="D47" s="13">
        <f t="shared" si="6"/>
        <v>0</v>
      </c>
      <c r="E47" s="13">
        <f t="shared" si="6"/>
        <v>0</v>
      </c>
      <c r="F47" s="13">
        <f t="shared" si="6"/>
        <v>0</v>
      </c>
      <c r="G47" s="13">
        <f t="shared" si="6"/>
        <v>0</v>
      </c>
      <c r="H47" s="13">
        <f t="shared" si="6"/>
        <v>0</v>
      </c>
      <c r="I47" s="13">
        <f t="shared" si="6"/>
        <v>0</v>
      </c>
      <c r="J47" s="13">
        <f t="shared" si="6"/>
        <v>0</v>
      </c>
      <c r="K47" s="13">
        <f t="shared" si="6"/>
        <v>0</v>
      </c>
      <c r="L47" s="13">
        <f t="shared" si="6"/>
        <v>0</v>
      </c>
      <c r="M47" s="13">
        <f t="shared" si="6"/>
        <v>0</v>
      </c>
      <c r="N47" s="13">
        <f t="shared" si="6"/>
        <v>0</v>
      </c>
      <c r="O47" s="13">
        <f t="shared" si="6"/>
        <v>0</v>
      </c>
      <c r="P47" s="13">
        <f t="shared" si="6"/>
        <v>0</v>
      </c>
      <c r="Q47" s="13">
        <f t="shared" si="6"/>
        <v>0</v>
      </c>
      <c r="R47" s="27">
        <f t="shared" si="7"/>
        <v>0</v>
      </c>
    </row>
    <row r="48" spans="1:18" x14ac:dyDescent="0.25">
      <c r="A48" s="24" t="s">
        <v>21</v>
      </c>
      <c r="B48" s="13">
        <f t="shared" si="6"/>
        <v>0</v>
      </c>
      <c r="C48" s="13">
        <f t="shared" si="6"/>
        <v>0</v>
      </c>
      <c r="D48" s="13">
        <f t="shared" si="6"/>
        <v>0</v>
      </c>
      <c r="E48" s="13">
        <f t="shared" si="6"/>
        <v>0</v>
      </c>
      <c r="F48" s="13">
        <f t="shared" si="6"/>
        <v>0</v>
      </c>
      <c r="G48" s="13">
        <f t="shared" si="6"/>
        <v>0</v>
      </c>
      <c r="H48" s="13">
        <f t="shared" si="6"/>
        <v>0</v>
      </c>
      <c r="I48" s="13">
        <f t="shared" si="6"/>
        <v>0</v>
      </c>
      <c r="J48" s="13">
        <f t="shared" si="6"/>
        <v>0</v>
      </c>
      <c r="K48" s="13">
        <f t="shared" si="6"/>
        <v>0</v>
      </c>
      <c r="L48" s="13">
        <f t="shared" si="6"/>
        <v>0</v>
      </c>
      <c r="M48" s="13">
        <f t="shared" si="6"/>
        <v>0</v>
      </c>
      <c r="N48" s="13">
        <f t="shared" si="6"/>
        <v>0</v>
      </c>
      <c r="O48" s="13">
        <f t="shared" si="6"/>
        <v>0</v>
      </c>
      <c r="P48" s="13">
        <f t="shared" si="6"/>
        <v>0</v>
      </c>
      <c r="Q48" s="13">
        <f t="shared" si="6"/>
        <v>0</v>
      </c>
      <c r="R48" s="27">
        <f t="shared" si="7"/>
        <v>0</v>
      </c>
    </row>
    <row r="49" spans="1:18" x14ac:dyDescent="0.25">
      <c r="A49" s="24" t="s">
        <v>119</v>
      </c>
      <c r="B49" s="13">
        <f t="shared" si="6"/>
        <v>0</v>
      </c>
      <c r="C49" s="13">
        <f t="shared" si="6"/>
        <v>0</v>
      </c>
      <c r="D49" s="13">
        <f t="shared" si="6"/>
        <v>0</v>
      </c>
      <c r="E49" s="13">
        <f t="shared" si="6"/>
        <v>0</v>
      </c>
      <c r="F49" s="13">
        <f t="shared" si="6"/>
        <v>0</v>
      </c>
      <c r="G49" s="13">
        <f t="shared" si="6"/>
        <v>0</v>
      </c>
      <c r="H49" s="13">
        <f t="shared" si="6"/>
        <v>0</v>
      </c>
      <c r="I49" s="13">
        <f t="shared" si="6"/>
        <v>0</v>
      </c>
      <c r="J49" s="13">
        <f t="shared" si="6"/>
        <v>0</v>
      </c>
      <c r="K49" s="13">
        <f t="shared" si="6"/>
        <v>0</v>
      </c>
      <c r="L49" s="13">
        <f t="shared" si="6"/>
        <v>0</v>
      </c>
      <c r="M49" s="13">
        <f t="shared" si="6"/>
        <v>0</v>
      </c>
      <c r="N49" s="13">
        <f t="shared" si="6"/>
        <v>0</v>
      </c>
      <c r="O49" s="13">
        <f t="shared" si="6"/>
        <v>0</v>
      </c>
      <c r="P49" s="13">
        <f t="shared" si="6"/>
        <v>0</v>
      </c>
      <c r="Q49" s="13">
        <f t="shared" si="6"/>
        <v>0</v>
      </c>
      <c r="R49" s="27">
        <f t="shared" si="7"/>
        <v>0</v>
      </c>
    </row>
    <row r="50" spans="1:18" x14ac:dyDescent="0.25">
      <c r="A50" s="25" t="s">
        <v>29</v>
      </c>
      <c r="B50" s="26">
        <f>SUM(B41:B49)</f>
        <v>0</v>
      </c>
      <c r="C50" s="26">
        <f t="shared" ref="C50" si="8">SUM(C41:C49)</f>
        <v>0</v>
      </c>
      <c r="D50" s="26">
        <f t="shared" ref="D50" si="9">SUM(D41:D49)</f>
        <v>0</v>
      </c>
      <c r="E50" s="26">
        <f t="shared" ref="E50" si="10">SUM(E41:E49)</f>
        <v>0</v>
      </c>
      <c r="F50" s="26">
        <f t="shared" ref="F50" si="11">SUM(F41:F49)</f>
        <v>0</v>
      </c>
      <c r="G50" s="26">
        <f t="shared" ref="G50" si="12">SUM(G41:G49)</f>
        <v>0</v>
      </c>
      <c r="H50" s="26">
        <f t="shared" ref="H50" si="13">SUM(H41:H49)</f>
        <v>0</v>
      </c>
      <c r="I50" s="26">
        <f t="shared" ref="I50" si="14">SUM(I41:I49)</f>
        <v>0</v>
      </c>
      <c r="J50" s="26">
        <f t="shared" ref="J50" si="15">SUM(J41:J49)</f>
        <v>0</v>
      </c>
      <c r="K50" s="26">
        <f t="shared" ref="K50" si="16">SUM(K41:K49)</f>
        <v>0</v>
      </c>
      <c r="L50" s="26">
        <f t="shared" ref="L50" si="17">SUM(L41:L49)</f>
        <v>0</v>
      </c>
      <c r="M50" s="26">
        <f t="shared" ref="M50" si="18">SUM(M41:M49)</f>
        <v>0</v>
      </c>
      <c r="N50" s="26">
        <f t="shared" ref="N50" si="19">SUM(N41:N49)</f>
        <v>0</v>
      </c>
      <c r="O50" s="26">
        <f t="shared" ref="O50" si="20">SUM(O41:O49)</f>
        <v>0</v>
      </c>
      <c r="P50" s="26">
        <f t="shared" ref="P50" si="21">SUM(P41:P49)</f>
        <v>0</v>
      </c>
      <c r="Q50" s="26">
        <f t="shared" ref="Q50" si="22">SUM(Q41:Q49)</f>
        <v>0</v>
      </c>
      <c r="R50" s="26">
        <f>SUM(R41:R49)</f>
        <v>0</v>
      </c>
    </row>
  </sheetData>
  <mergeCells count="7">
    <mergeCell ref="B1:Q1"/>
    <mergeCell ref="B13:Q13"/>
    <mergeCell ref="B26:Q26"/>
    <mergeCell ref="R26:R27"/>
    <mergeCell ref="B39:Q39"/>
    <mergeCell ref="R39:R40"/>
    <mergeCell ref="R13:R14"/>
  </mergeCells>
  <pageMargins left="0.7" right="0.7" top="1.015625" bottom="0.75" header="0.3" footer="0.3"/>
  <pageSetup paperSize="9" scale="57" orientation="landscape" r:id="rId1"/>
  <headerFooter>
    <oddHeader>&amp;LConsultation 2026AO90005&amp;C&amp;20Annexe financière à l'Acte d'Engagement&amp;"-,Gras" 
Prestations de base 
&amp;"-,Italique"&amp;14(article 3.1 du CCTP) &amp;RLot 1 Bio-nettoyage CH-Mâcon et CH-Clunisois
offre de base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view="pageLayout" zoomScale="85" zoomScaleNormal="100" zoomScaleSheetLayoutView="85" zoomScalePageLayoutView="85" workbookViewId="0">
      <selection activeCell="G16" sqref="G16:G18"/>
    </sheetView>
  </sheetViews>
  <sheetFormatPr baseColWidth="10" defaultRowHeight="15" x14ac:dyDescent="0.25"/>
  <cols>
    <col min="1" max="1" width="12.5703125" customWidth="1"/>
    <col min="2" max="2" width="20.42578125" customWidth="1"/>
    <col min="3" max="3" width="31.7109375" customWidth="1"/>
    <col min="4" max="5" width="15" style="3" customWidth="1"/>
    <col min="6" max="8" width="21.7109375" customWidth="1"/>
  </cols>
  <sheetData>
    <row r="1" spans="1:8" x14ac:dyDescent="0.25">
      <c r="F1" s="51" t="s">
        <v>84</v>
      </c>
      <c r="G1" s="51" t="s">
        <v>82</v>
      </c>
      <c r="H1" s="51" t="s">
        <v>83</v>
      </c>
    </row>
    <row r="2" spans="1:8" ht="45" customHeight="1" x14ac:dyDescent="0.25">
      <c r="A2" s="200" t="s">
        <v>116</v>
      </c>
      <c r="B2" s="201"/>
      <c r="C2" s="202"/>
      <c r="D2" s="28" t="s">
        <v>65</v>
      </c>
      <c r="E2" s="28" t="s">
        <v>99</v>
      </c>
      <c r="F2" s="7"/>
      <c r="G2" s="56">
        <v>12</v>
      </c>
      <c r="H2" s="14"/>
    </row>
    <row r="3" spans="1:8" ht="30" customHeight="1" x14ac:dyDescent="0.25">
      <c r="A3" s="68" t="s">
        <v>64</v>
      </c>
      <c r="B3" s="79" t="s">
        <v>95</v>
      </c>
      <c r="C3" s="173" t="s">
        <v>89</v>
      </c>
      <c r="D3" s="68" t="s">
        <v>65</v>
      </c>
      <c r="E3" s="68" t="s">
        <v>101</v>
      </c>
      <c r="F3" s="73"/>
      <c r="G3" s="207">
        <v>12</v>
      </c>
      <c r="H3" s="73"/>
    </row>
    <row r="4" spans="1:8" ht="30" customHeight="1" x14ac:dyDescent="0.25">
      <c r="A4" s="69"/>
      <c r="B4" s="87"/>
      <c r="C4" s="205" t="s">
        <v>90</v>
      </c>
      <c r="D4" s="69"/>
      <c r="E4" s="69"/>
      <c r="F4" s="77"/>
      <c r="G4" s="208"/>
      <c r="H4" s="77"/>
    </row>
    <row r="5" spans="1:8" ht="30" customHeight="1" x14ac:dyDescent="0.25">
      <c r="A5" s="69"/>
      <c r="B5" s="81"/>
      <c r="C5" s="206" t="s">
        <v>91</v>
      </c>
      <c r="D5" s="70"/>
      <c r="E5" s="70"/>
      <c r="F5" s="74"/>
      <c r="G5" s="209"/>
      <c r="H5" s="74"/>
    </row>
    <row r="6" spans="1:8" ht="30" customHeight="1" x14ac:dyDescent="0.25">
      <c r="A6" s="69"/>
      <c r="B6" s="88" t="s">
        <v>96</v>
      </c>
      <c r="C6" s="31" t="s">
        <v>92</v>
      </c>
      <c r="D6" s="68" t="s">
        <v>65</v>
      </c>
      <c r="E6" s="68" t="s">
        <v>101</v>
      </c>
      <c r="F6" s="73"/>
      <c r="G6" s="207">
        <v>12</v>
      </c>
      <c r="H6" s="73"/>
    </row>
    <row r="7" spans="1:8" x14ac:dyDescent="0.25">
      <c r="A7" s="69"/>
      <c r="B7" s="89"/>
      <c r="C7" s="36" t="s">
        <v>93</v>
      </c>
      <c r="D7" s="69"/>
      <c r="E7" s="69"/>
      <c r="F7" s="77"/>
      <c r="G7" s="208"/>
      <c r="H7" s="77"/>
    </row>
    <row r="8" spans="1:8" x14ac:dyDescent="0.25">
      <c r="A8" s="69"/>
      <c r="B8" s="89"/>
      <c r="C8" s="34" t="s">
        <v>94</v>
      </c>
      <c r="D8" s="70"/>
      <c r="E8" s="70"/>
      <c r="F8" s="74"/>
      <c r="G8" s="209"/>
      <c r="H8" s="74"/>
    </row>
    <row r="9" spans="1:8" ht="30" customHeight="1" x14ac:dyDescent="0.25">
      <c r="A9" s="69"/>
      <c r="B9" s="71" t="s">
        <v>97</v>
      </c>
      <c r="C9" s="31" t="s">
        <v>86</v>
      </c>
      <c r="D9" s="68" t="s">
        <v>65</v>
      </c>
      <c r="E9" s="68" t="s">
        <v>101</v>
      </c>
      <c r="F9" s="73"/>
      <c r="G9" s="207">
        <v>12</v>
      </c>
      <c r="H9" s="73"/>
    </row>
    <row r="10" spans="1:8" x14ac:dyDescent="0.25">
      <c r="A10" s="69"/>
      <c r="B10" s="72"/>
      <c r="C10" s="53" t="s">
        <v>87</v>
      </c>
      <c r="D10" s="69"/>
      <c r="E10" s="69"/>
      <c r="F10" s="77"/>
      <c r="G10" s="208"/>
      <c r="H10" s="77"/>
    </row>
    <row r="11" spans="1:8" x14ac:dyDescent="0.25">
      <c r="A11" s="69"/>
      <c r="B11" s="72"/>
      <c r="C11" s="54" t="s">
        <v>88</v>
      </c>
      <c r="D11" s="70"/>
      <c r="E11" s="70"/>
      <c r="F11" s="74"/>
      <c r="G11" s="209"/>
      <c r="H11" s="74"/>
    </row>
    <row r="12" spans="1:8" ht="30" customHeight="1" x14ac:dyDescent="0.25">
      <c r="A12" s="69"/>
      <c r="B12" s="55" t="s">
        <v>98</v>
      </c>
      <c r="C12" s="203" t="s">
        <v>102</v>
      </c>
      <c r="D12" s="204" t="s">
        <v>65</v>
      </c>
      <c r="E12" s="204" t="s">
        <v>100</v>
      </c>
      <c r="F12" s="7"/>
      <c r="G12" s="57">
        <v>12</v>
      </c>
      <c r="H12" s="14"/>
    </row>
    <row r="13" spans="1:8" ht="30" x14ac:dyDescent="0.25">
      <c r="A13" s="71" t="s">
        <v>66</v>
      </c>
      <c r="B13" s="79" t="s">
        <v>69</v>
      </c>
      <c r="C13" s="32" t="s">
        <v>67</v>
      </c>
      <c r="D13" s="68" t="s">
        <v>65</v>
      </c>
      <c r="E13" s="68" t="s">
        <v>100</v>
      </c>
      <c r="F13" s="73"/>
      <c r="G13" s="75">
        <v>12</v>
      </c>
      <c r="H13" s="73"/>
    </row>
    <row r="14" spans="1:8" ht="30" x14ac:dyDescent="0.25">
      <c r="A14" s="71"/>
      <c r="B14" s="80"/>
      <c r="C14" s="33" t="s">
        <v>68</v>
      </c>
      <c r="D14" s="69"/>
      <c r="E14" s="69"/>
      <c r="F14" s="77"/>
      <c r="G14" s="78"/>
      <c r="H14" s="77"/>
    </row>
    <row r="15" spans="1:8" ht="30" x14ac:dyDescent="0.25">
      <c r="A15" s="71"/>
      <c r="B15" s="81"/>
      <c r="C15" s="35" t="s">
        <v>71</v>
      </c>
      <c r="D15" s="70"/>
      <c r="E15" s="70"/>
      <c r="F15" s="74"/>
      <c r="G15" s="76"/>
      <c r="H15" s="74"/>
    </row>
    <row r="16" spans="1:8" ht="30" x14ac:dyDescent="0.25">
      <c r="A16" s="71"/>
      <c r="B16" s="79" t="s">
        <v>70</v>
      </c>
      <c r="C16" s="32" t="s">
        <v>73</v>
      </c>
      <c r="D16" s="68" t="s">
        <v>65</v>
      </c>
      <c r="E16" s="68" t="s">
        <v>47</v>
      </c>
      <c r="F16" s="73"/>
      <c r="G16" s="75">
        <v>12</v>
      </c>
      <c r="H16" s="73"/>
    </row>
    <row r="17" spans="1:8" ht="30" x14ac:dyDescent="0.25">
      <c r="A17" s="71"/>
      <c r="B17" s="80"/>
      <c r="C17" s="33" t="s">
        <v>72</v>
      </c>
      <c r="D17" s="69"/>
      <c r="E17" s="69"/>
      <c r="F17" s="77"/>
      <c r="G17" s="78"/>
      <c r="H17" s="77"/>
    </row>
    <row r="18" spans="1:8" ht="30" x14ac:dyDescent="0.25">
      <c r="A18" s="71"/>
      <c r="B18" s="81"/>
      <c r="C18" s="35" t="s">
        <v>71</v>
      </c>
      <c r="D18" s="70"/>
      <c r="E18" s="70"/>
      <c r="F18" s="74"/>
      <c r="G18" s="76"/>
      <c r="H18" s="74"/>
    </row>
    <row r="19" spans="1:8" ht="30" x14ac:dyDescent="0.25">
      <c r="A19" s="71"/>
      <c r="B19" s="84" t="s">
        <v>74</v>
      </c>
      <c r="C19" s="33" t="s">
        <v>79</v>
      </c>
      <c r="D19" s="68" t="s">
        <v>65</v>
      </c>
      <c r="E19" s="68" t="s">
        <v>101</v>
      </c>
      <c r="F19" s="73"/>
      <c r="G19" s="75">
        <v>12</v>
      </c>
      <c r="H19" s="73"/>
    </row>
    <row r="20" spans="1:8" ht="30" x14ac:dyDescent="0.25">
      <c r="A20" s="71"/>
      <c r="B20" s="85"/>
      <c r="C20" s="35" t="s">
        <v>75</v>
      </c>
      <c r="D20" s="70"/>
      <c r="E20" s="70"/>
      <c r="F20" s="74"/>
      <c r="G20" s="76"/>
      <c r="H20" s="74"/>
    </row>
    <row r="21" spans="1:8" ht="30" x14ac:dyDescent="0.25">
      <c r="A21" s="71"/>
      <c r="B21" s="79" t="s">
        <v>76</v>
      </c>
      <c r="C21" s="32" t="s">
        <v>77</v>
      </c>
      <c r="D21" s="68" t="s">
        <v>65</v>
      </c>
      <c r="E21" s="68" t="s">
        <v>100</v>
      </c>
      <c r="F21" s="73"/>
      <c r="G21" s="75">
        <v>12</v>
      </c>
      <c r="H21" s="73"/>
    </row>
    <row r="22" spans="1:8" ht="30" x14ac:dyDescent="0.25">
      <c r="A22" s="71"/>
      <c r="B22" s="80"/>
      <c r="C22" s="33" t="s">
        <v>78</v>
      </c>
      <c r="D22" s="69"/>
      <c r="E22" s="69"/>
      <c r="F22" s="77"/>
      <c r="G22" s="78"/>
      <c r="H22" s="77"/>
    </row>
    <row r="23" spans="1:8" ht="30" x14ac:dyDescent="0.25">
      <c r="A23" s="71"/>
      <c r="B23" s="81"/>
      <c r="C23" s="35" t="s">
        <v>71</v>
      </c>
      <c r="D23" s="70"/>
      <c r="E23" s="70"/>
      <c r="F23" s="74"/>
      <c r="G23" s="76"/>
      <c r="H23" s="74"/>
    </row>
    <row r="24" spans="1:8" ht="30" x14ac:dyDescent="0.25">
      <c r="A24" s="71"/>
      <c r="B24" s="82" t="s">
        <v>80</v>
      </c>
      <c r="C24" s="210" t="s">
        <v>81</v>
      </c>
      <c r="D24" s="211" t="s">
        <v>65</v>
      </c>
      <c r="E24" s="68" t="s">
        <v>100</v>
      </c>
      <c r="F24" s="73"/>
      <c r="G24" s="75">
        <v>12</v>
      </c>
      <c r="H24" s="73"/>
    </row>
    <row r="25" spans="1:8" ht="30" x14ac:dyDescent="0.25">
      <c r="A25" s="71"/>
      <c r="B25" s="83"/>
      <c r="C25" s="212" t="s">
        <v>75</v>
      </c>
      <c r="D25" s="213"/>
      <c r="E25" s="70"/>
      <c r="F25" s="74"/>
      <c r="G25" s="76"/>
      <c r="H25" s="74"/>
    </row>
    <row r="26" spans="1:8" ht="21" x14ac:dyDescent="0.35">
      <c r="A26" s="86" t="s">
        <v>85</v>
      </c>
      <c r="B26" s="86"/>
      <c r="C26" s="86"/>
      <c r="D26" s="86"/>
      <c r="E26" s="86"/>
      <c r="F26" s="86"/>
      <c r="G26" s="86"/>
      <c r="H26" s="52">
        <f>SUM(H2:H25)</f>
        <v>0</v>
      </c>
    </row>
  </sheetData>
  <mergeCells count="52">
    <mergeCell ref="H3:H5"/>
    <mergeCell ref="F9:F11"/>
    <mergeCell ref="H9:H11"/>
    <mergeCell ref="F6:F8"/>
    <mergeCell ref="H6:H8"/>
    <mergeCell ref="A2:C2"/>
    <mergeCell ref="B3:B5"/>
    <mergeCell ref="B13:B15"/>
    <mergeCell ref="A3:A12"/>
    <mergeCell ref="B6:B8"/>
    <mergeCell ref="A26:G26"/>
    <mergeCell ref="E16:E18"/>
    <mergeCell ref="E19:E20"/>
    <mergeCell ref="F21:F23"/>
    <mergeCell ref="G21:G23"/>
    <mergeCell ref="A13:A25"/>
    <mergeCell ref="B16:B18"/>
    <mergeCell ref="B19:B20"/>
    <mergeCell ref="D19:D20"/>
    <mergeCell ref="D16:D18"/>
    <mergeCell ref="F13:F15"/>
    <mergeCell ref="F16:F18"/>
    <mergeCell ref="G13:G15"/>
    <mergeCell ref="H13:H15"/>
    <mergeCell ref="G16:G18"/>
    <mergeCell ref="H16:H18"/>
    <mergeCell ref="F24:F25"/>
    <mergeCell ref="G24:G25"/>
    <mergeCell ref="H24:H25"/>
    <mergeCell ref="F19:F20"/>
    <mergeCell ref="G19:G20"/>
    <mergeCell ref="H19:H20"/>
    <mergeCell ref="H21:H23"/>
    <mergeCell ref="G9:G11"/>
    <mergeCell ref="G6:G8"/>
    <mergeCell ref="E3:E5"/>
    <mergeCell ref="E6:E8"/>
    <mergeCell ref="E9:E11"/>
    <mergeCell ref="F3:F5"/>
    <mergeCell ref="G3:G5"/>
    <mergeCell ref="E21:E23"/>
    <mergeCell ref="E24:E25"/>
    <mergeCell ref="B9:B11"/>
    <mergeCell ref="D3:D5"/>
    <mergeCell ref="D6:D8"/>
    <mergeCell ref="D9:D11"/>
    <mergeCell ref="D13:D15"/>
    <mergeCell ref="B21:B23"/>
    <mergeCell ref="D21:D23"/>
    <mergeCell ref="B24:B25"/>
    <mergeCell ref="D24:D25"/>
    <mergeCell ref="E13:E15"/>
  </mergeCells>
  <pageMargins left="0.7" right="0.7" top="1.015625" bottom="0.75" header="0.3" footer="0.3"/>
  <pageSetup paperSize="9" scale="67" orientation="landscape" r:id="rId1"/>
  <headerFooter>
    <oddHeader>&amp;LConsultation 2026AO90005&amp;C&amp;20Annexe financière à l'Acte d'Engagement&amp;"-,Gras" 
Prestations hôtelières et associées
&amp;"-,Italique"&amp;14(article 3.4 du CCTP) &amp;RLot 1 Bio-nettoyage CH-Mâcon et CH-Clunisois
offre de base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4"/>
  <sheetViews>
    <sheetView view="pageLayout" topLeftCell="B1" zoomScale="85" zoomScaleNormal="100" zoomScaleSheetLayoutView="85" zoomScalePageLayoutView="85" workbookViewId="0">
      <selection activeCell="B46" sqref="B46:D48"/>
    </sheetView>
  </sheetViews>
  <sheetFormatPr baseColWidth="10" defaultRowHeight="15" x14ac:dyDescent="0.25"/>
  <cols>
    <col min="1" max="1" width="12.5703125" customWidth="1"/>
    <col min="2" max="2" width="25.85546875" customWidth="1"/>
    <col min="3" max="3" width="31.7109375" customWidth="1"/>
    <col min="4" max="4" width="12" customWidth="1"/>
    <col min="5" max="5" width="15.140625" bestFit="1" customWidth="1"/>
    <col min="6" max="10" width="14.7109375" customWidth="1"/>
    <col min="11" max="11" width="13.140625" customWidth="1"/>
  </cols>
  <sheetData>
    <row r="1" spans="1:12" ht="36" customHeight="1" x14ac:dyDescent="0.25">
      <c r="D1" s="68" t="s">
        <v>30</v>
      </c>
      <c r="E1" s="71" t="s">
        <v>60</v>
      </c>
      <c r="F1" s="71"/>
      <c r="G1" s="71"/>
      <c r="H1" s="71"/>
      <c r="I1" s="71"/>
      <c r="J1" s="71"/>
      <c r="K1" s="71"/>
      <c r="L1" s="71"/>
    </row>
    <row r="2" spans="1:12" x14ac:dyDescent="0.25">
      <c r="D2" s="69"/>
      <c r="E2" s="147" t="s">
        <v>114</v>
      </c>
      <c r="F2" s="148"/>
      <c r="G2" s="147" t="s">
        <v>34</v>
      </c>
      <c r="H2" s="148"/>
      <c r="I2" s="147" t="s">
        <v>35</v>
      </c>
      <c r="J2" s="148"/>
      <c r="K2" s="147" t="s">
        <v>36</v>
      </c>
      <c r="L2" s="148"/>
    </row>
    <row r="3" spans="1:12" x14ac:dyDescent="0.25">
      <c r="D3" s="70"/>
      <c r="E3" s="5" t="s">
        <v>32</v>
      </c>
      <c r="F3" s="4" t="s">
        <v>33</v>
      </c>
      <c r="G3" s="5" t="s">
        <v>32</v>
      </c>
      <c r="H3" s="4" t="s">
        <v>33</v>
      </c>
      <c r="I3" s="5" t="s">
        <v>32</v>
      </c>
      <c r="J3" s="4" t="s">
        <v>33</v>
      </c>
      <c r="K3" s="5" t="s">
        <v>32</v>
      </c>
      <c r="L3" s="4" t="s">
        <v>33</v>
      </c>
    </row>
    <row r="4" spans="1:12" ht="45" customHeight="1" x14ac:dyDescent="0.25">
      <c r="A4" s="88" t="s">
        <v>105</v>
      </c>
      <c r="B4" s="94"/>
      <c r="C4" s="95"/>
      <c r="D4" s="29" t="s">
        <v>103</v>
      </c>
      <c r="E4" s="7"/>
      <c r="F4" s="7"/>
      <c r="G4" s="7"/>
      <c r="H4" s="7"/>
      <c r="I4" s="7"/>
      <c r="J4" s="7"/>
      <c r="K4" s="7"/>
      <c r="L4" s="7"/>
    </row>
    <row r="5" spans="1:12" ht="45" customHeight="1" x14ac:dyDescent="0.25">
      <c r="A5" s="96"/>
      <c r="B5" s="97"/>
      <c r="C5" s="98"/>
      <c r="D5" s="29" t="s">
        <v>113</v>
      </c>
      <c r="E5" s="7"/>
      <c r="F5" s="7"/>
      <c r="G5" s="7"/>
      <c r="H5" s="7"/>
      <c r="I5" s="7"/>
      <c r="J5" s="7"/>
      <c r="K5" s="7"/>
      <c r="L5" s="7"/>
    </row>
    <row r="6" spans="1:12" x14ac:dyDescent="0.25">
      <c r="A6" s="152" t="s">
        <v>37</v>
      </c>
      <c r="B6" s="153"/>
      <c r="C6" s="154"/>
      <c r="D6" s="29" t="s">
        <v>38</v>
      </c>
      <c r="E6" s="7"/>
      <c r="F6" s="7"/>
      <c r="G6" s="7"/>
      <c r="H6" s="7"/>
      <c r="I6" s="7"/>
      <c r="J6" s="7"/>
      <c r="K6" s="7"/>
      <c r="L6" s="7"/>
    </row>
    <row r="7" spans="1:12" ht="30" customHeight="1" x14ac:dyDescent="0.25">
      <c r="A7" s="71" t="s">
        <v>43</v>
      </c>
      <c r="B7" s="79" t="s">
        <v>42</v>
      </c>
      <c r="C7" s="31" t="s">
        <v>39</v>
      </c>
      <c r="D7" s="32" t="s">
        <v>38</v>
      </c>
      <c r="E7" s="7"/>
      <c r="F7" s="7"/>
      <c r="G7" s="7"/>
      <c r="H7" s="7"/>
      <c r="I7" s="7"/>
      <c r="J7" s="7"/>
      <c r="K7" s="7"/>
      <c r="L7" s="7"/>
    </row>
    <row r="8" spans="1:12" ht="30" x14ac:dyDescent="0.25">
      <c r="A8" s="71"/>
      <c r="B8" s="80"/>
      <c r="C8" s="33" t="s">
        <v>44</v>
      </c>
      <c r="D8" s="33" t="s">
        <v>38</v>
      </c>
      <c r="E8" s="7"/>
      <c r="F8" s="7"/>
      <c r="G8" s="7"/>
      <c r="H8" s="7"/>
      <c r="I8" s="7"/>
      <c r="J8" s="7"/>
      <c r="K8" s="7"/>
      <c r="L8" s="7"/>
    </row>
    <row r="9" spans="1:12" x14ac:dyDescent="0.25">
      <c r="A9" s="71"/>
      <c r="B9" s="81"/>
      <c r="C9" s="34" t="s">
        <v>40</v>
      </c>
      <c r="D9" s="35" t="s">
        <v>38</v>
      </c>
      <c r="E9" s="7"/>
      <c r="F9" s="7"/>
      <c r="G9" s="7"/>
      <c r="H9" s="7"/>
      <c r="I9" s="7"/>
      <c r="J9" s="7"/>
      <c r="K9" s="7"/>
      <c r="L9" s="7"/>
    </row>
    <row r="10" spans="1:12" x14ac:dyDescent="0.25">
      <c r="A10" s="71"/>
      <c r="B10" s="171" t="s">
        <v>41</v>
      </c>
      <c r="C10" s="172"/>
      <c r="D10" s="29" t="s">
        <v>38</v>
      </c>
      <c r="E10" s="7"/>
      <c r="F10" s="7"/>
      <c r="G10" s="7"/>
      <c r="H10" s="7"/>
      <c r="I10" s="7"/>
      <c r="J10" s="7"/>
      <c r="K10" s="7"/>
      <c r="L10" s="7"/>
    </row>
    <row r="11" spans="1:12" x14ac:dyDescent="0.25">
      <c r="A11" s="71"/>
      <c r="B11" s="149" t="s">
        <v>45</v>
      </c>
      <c r="C11" s="173" t="s">
        <v>46</v>
      </c>
      <c r="D11" s="32" t="s">
        <v>38</v>
      </c>
      <c r="E11" s="7"/>
      <c r="F11" s="7"/>
      <c r="G11" s="7"/>
      <c r="H11" s="7"/>
      <c r="I11" s="7"/>
      <c r="J11" s="7"/>
      <c r="K11" s="7"/>
      <c r="L11" s="7"/>
    </row>
    <row r="12" spans="1:12" x14ac:dyDescent="0.25">
      <c r="A12" s="71"/>
      <c r="B12" s="150"/>
      <c r="C12" s="34" t="s">
        <v>48</v>
      </c>
      <c r="D12" s="35" t="s">
        <v>38</v>
      </c>
      <c r="E12" s="7"/>
      <c r="F12" s="7"/>
      <c r="G12" s="7"/>
      <c r="H12" s="7"/>
      <c r="I12" s="7"/>
      <c r="J12" s="7"/>
      <c r="K12" s="7"/>
      <c r="L12" s="7"/>
    </row>
    <row r="13" spans="1:12" x14ac:dyDescent="0.25">
      <c r="A13" s="71"/>
      <c r="B13" s="30" t="s">
        <v>49</v>
      </c>
      <c r="C13" s="30" t="s">
        <v>50</v>
      </c>
      <c r="D13" s="29" t="s">
        <v>38</v>
      </c>
      <c r="E13" s="7"/>
      <c r="F13" s="7"/>
      <c r="G13" s="7"/>
      <c r="H13" s="7"/>
      <c r="I13" s="7"/>
      <c r="J13" s="7"/>
      <c r="K13" s="7"/>
      <c r="L13" s="7"/>
    </row>
    <row r="14" spans="1:12" x14ac:dyDescent="0.25">
      <c r="A14" s="71"/>
      <c r="B14" s="149" t="s">
        <v>51</v>
      </c>
      <c r="C14" s="31" t="s">
        <v>52</v>
      </c>
      <c r="D14" s="32" t="s">
        <v>38</v>
      </c>
      <c r="E14" s="7"/>
      <c r="F14" s="7"/>
      <c r="G14" s="7"/>
      <c r="H14" s="7"/>
      <c r="I14" s="7"/>
      <c r="J14" s="7"/>
      <c r="K14" s="7"/>
      <c r="L14" s="7"/>
    </row>
    <row r="15" spans="1:12" x14ac:dyDescent="0.25">
      <c r="A15" s="71"/>
      <c r="B15" s="151"/>
      <c r="C15" s="36" t="s">
        <v>53</v>
      </c>
      <c r="D15" s="33" t="s">
        <v>38</v>
      </c>
      <c r="E15" s="7"/>
      <c r="F15" s="7"/>
      <c r="G15" s="7"/>
      <c r="H15" s="7"/>
      <c r="I15" s="7"/>
      <c r="J15" s="7"/>
      <c r="K15" s="7"/>
      <c r="L15" s="7"/>
    </row>
    <row r="16" spans="1:12" x14ac:dyDescent="0.25">
      <c r="A16" s="71"/>
      <c r="B16" s="150"/>
      <c r="C16" s="34" t="s">
        <v>54</v>
      </c>
      <c r="D16" s="35" t="s">
        <v>38</v>
      </c>
      <c r="E16" s="7"/>
      <c r="F16" s="7"/>
      <c r="G16" s="7"/>
      <c r="H16" s="7"/>
      <c r="I16" s="7"/>
      <c r="J16" s="7"/>
      <c r="K16" s="7"/>
      <c r="L16" s="7"/>
    </row>
    <row r="17" spans="1:15" x14ac:dyDescent="0.25">
      <c r="A17" s="71"/>
      <c r="B17" s="30" t="s">
        <v>55</v>
      </c>
      <c r="C17" s="30" t="s">
        <v>56</v>
      </c>
      <c r="D17" s="29" t="s">
        <v>38</v>
      </c>
      <c r="E17" s="7"/>
      <c r="F17" s="7"/>
      <c r="G17" s="7"/>
      <c r="H17" s="7"/>
      <c r="I17" s="7"/>
      <c r="J17" s="7"/>
      <c r="K17" s="7"/>
      <c r="L17" s="7"/>
    </row>
    <row r="18" spans="1:15" x14ac:dyDescent="0.25">
      <c r="E18" s="8"/>
      <c r="F18" s="8"/>
      <c r="G18" s="8"/>
      <c r="H18" s="8"/>
      <c r="I18" s="8"/>
      <c r="J18" s="8"/>
    </row>
    <row r="19" spans="1:15" x14ac:dyDescent="0.25">
      <c r="D19" s="142" t="s">
        <v>30</v>
      </c>
      <c r="E19" s="141" t="s">
        <v>57</v>
      </c>
      <c r="F19" s="141"/>
      <c r="G19" s="141"/>
      <c r="H19" s="141"/>
      <c r="I19" s="141"/>
      <c r="J19" s="141"/>
      <c r="K19" s="141"/>
      <c r="L19" s="141"/>
    </row>
    <row r="20" spans="1:15" x14ac:dyDescent="0.25">
      <c r="D20" s="143"/>
      <c r="E20" s="145" t="s">
        <v>114</v>
      </c>
      <c r="F20" s="146"/>
      <c r="G20" s="145" t="s">
        <v>34</v>
      </c>
      <c r="H20" s="146"/>
      <c r="I20" s="145" t="s">
        <v>35</v>
      </c>
      <c r="J20" s="146"/>
      <c r="K20" s="145" t="s">
        <v>36</v>
      </c>
      <c r="L20" s="146"/>
    </row>
    <row r="21" spans="1:15" x14ac:dyDescent="0.25">
      <c r="D21" s="144"/>
      <c r="E21" s="37" t="s">
        <v>32</v>
      </c>
      <c r="F21" s="10" t="s">
        <v>33</v>
      </c>
      <c r="G21" s="37" t="s">
        <v>32</v>
      </c>
      <c r="H21" s="10" t="s">
        <v>33</v>
      </c>
      <c r="I21" s="37" t="s">
        <v>32</v>
      </c>
      <c r="J21" s="10" t="s">
        <v>33</v>
      </c>
      <c r="K21" s="37" t="s">
        <v>32</v>
      </c>
      <c r="L21" s="10" t="s">
        <v>33</v>
      </c>
    </row>
    <row r="22" spans="1:15" ht="30" customHeight="1" x14ac:dyDescent="0.25">
      <c r="A22" s="99" t="s">
        <v>105</v>
      </c>
      <c r="B22" s="100"/>
      <c r="C22" s="101"/>
      <c r="D22" s="38" t="s">
        <v>103</v>
      </c>
      <c r="E22" s="164">
        <v>7032.8767123287671</v>
      </c>
      <c r="F22" s="164">
        <v>0</v>
      </c>
      <c r="G22" s="164">
        <v>1210.958904109589</v>
      </c>
      <c r="H22" s="164">
        <v>0</v>
      </c>
      <c r="I22" s="164">
        <v>232.8767123287671</v>
      </c>
      <c r="J22" s="164">
        <v>0</v>
      </c>
      <c r="K22" s="164">
        <v>23.287671232876711</v>
      </c>
      <c r="L22" s="164">
        <f t="shared" ref="F22:L22" si="0">$M$22*L26</f>
        <v>0</v>
      </c>
    </row>
    <row r="23" spans="1:15" x14ac:dyDescent="0.25">
      <c r="A23" s="102"/>
      <c r="B23" s="103"/>
      <c r="C23" s="104"/>
      <c r="D23" s="38" t="s">
        <v>104</v>
      </c>
      <c r="E23" s="164">
        <v>10500</v>
      </c>
      <c r="F23" s="164">
        <v>0</v>
      </c>
      <c r="G23" s="174">
        <v>0</v>
      </c>
      <c r="H23" s="164">
        <v>0</v>
      </c>
      <c r="I23" s="164">
        <v>0</v>
      </c>
      <c r="J23" s="164">
        <v>0</v>
      </c>
      <c r="K23" s="164">
        <v>0</v>
      </c>
      <c r="L23" s="164">
        <v>0</v>
      </c>
    </row>
    <row r="24" spans="1:15" x14ac:dyDescent="0.25">
      <c r="A24" s="138" t="s">
        <v>37</v>
      </c>
      <c r="B24" s="139"/>
      <c r="C24" s="140"/>
      <c r="D24" s="38" t="s">
        <v>38</v>
      </c>
      <c r="E24" s="164">
        <f>5000*0.9</f>
        <v>4500</v>
      </c>
      <c r="F24" s="164">
        <v>500</v>
      </c>
      <c r="G24" s="164">
        <v>0</v>
      </c>
      <c r="H24" s="164">
        <v>0</v>
      </c>
      <c r="I24" s="164">
        <v>0</v>
      </c>
      <c r="J24" s="164">
        <v>0</v>
      </c>
      <c r="K24" s="164">
        <v>0</v>
      </c>
      <c r="L24" s="164">
        <v>0</v>
      </c>
      <c r="O24" s="176"/>
    </row>
    <row r="25" spans="1:15" x14ac:dyDescent="0.25">
      <c r="A25" s="141" t="s">
        <v>43</v>
      </c>
      <c r="B25" s="177" t="s">
        <v>42</v>
      </c>
      <c r="C25" s="178" t="s">
        <v>39</v>
      </c>
      <c r="D25" s="39" t="s">
        <v>38</v>
      </c>
      <c r="E25" s="164">
        <v>20000</v>
      </c>
      <c r="F25" s="164">
        <v>5000</v>
      </c>
      <c r="G25" s="164">
        <v>0</v>
      </c>
      <c r="H25" s="164">
        <v>0</v>
      </c>
      <c r="I25" s="164">
        <v>0</v>
      </c>
      <c r="J25" s="164">
        <v>0</v>
      </c>
      <c r="K25" s="164">
        <v>0</v>
      </c>
      <c r="L25" s="164">
        <v>0</v>
      </c>
      <c r="M25" s="175"/>
    </row>
    <row r="26" spans="1:15" ht="29.25" customHeight="1" x14ac:dyDescent="0.25">
      <c r="A26" s="141"/>
      <c r="B26" s="179"/>
      <c r="C26" s="180" t="s">
        <v>44</v>
      </c>
      <c r="D26" s="40" t="s">
        <v>38</v>
      </c>
      <c r="E26" s="164">
        <v>20000</v>
      </c>
      <c r="F26" s="50">
        <v>5000</v>
      </c>
      <c r="G26" s="164">
        <v>0</v>
      </c>
      <c r="H26" s="164">
        <v>0</v>
      </c>
      <c r="I26" s="164">
        <v>0</v>
      </c>
      <c r="J26" s="164">
        <v>0</v>
      </c>
      <c r="K26" s="164">
        <v>0</v>
      </c>
      <c r="L26" s="164">
        <v>0</v>
      </c>
    </row>
    <row r="27" spans="1:15" x14ac:dyDescent="0.25">
      <c r="A27" s="141"/>
      <c r="B27" s="181"/>
      <c r="C27" s="182" t="s">
        <v>40</v>
      </c>
      <c r="D27" s="41" t="s">
        <v>38</v>
      </c>
      <c r="E27" s="164">
        <v>20000</v>
      </c>
      <c r="F27" s="164">
        <v>5000</v>
      </c>
      <c r="G27" s="164">
        <v>0</v>
      </c>
      <c r="H27" s="164">
        <v>0</v>
      </c>
      <c r="I27" s="164">
        <v>0</v>
      </c>
      <c r="J27" s="164">
        <v>0</v>
      </c>
      <c r="K27" s="164">
        <v>0</v>
      </c>
      <c r="L27" s="164">
        <v>0</v>
      </c>
    </row>
    <row r="28" spans="1:15" x14ac:dyDescent="0.25">
      <c r="A28" s="141"/>
      <c r="B28" s="183" t="s">
        <v>41</v>
      </c>
      <c r="C28" s="184"/>
      <c r="D28" s="38" t="s">
        <v>38</v>
      </c>
      <c r="E28" s="164">
        <v>14000</v>
      </c>
      <c r="F28" s="164">
        <v>3500</v>
      </c>
      <c r="G28" s="164">
        <v>0</v>
      </c>
      <c r="H28" s="164">
        <v>0</v>
      </c>
      <c r="I28" s="164">
        <v>0</v>
      </c>
      <c r="J28" s="164">
        <v>0</v>
      </c>
      <c r="K28" s="164">
        <v>0</v>
      </c>
      <c r="L28" s="164">
        <v>0</v>
      </c>
    </row>
    <row r="29" spans="1:15" x14ac:dyDescent="0.25">
      <c r="A29" s="141"/>
      <c r="B29" s="185" t="s">
        <v>45</v>
      </c>
      <c r="C29" s="178" t="s">
        <v>46</v>
      </c>
      <c r="D29" s="39" t="s">
        <v>38</v>
      </c>
      <c r="E29" s="164">
        <v>500</v>
      </c>
      <c r="F29" s="164">
        <v>0</v>
      </c>
      <c r="G29" s="164">
        <v>0</v>
      </c>
      <c r="H29" s="164">
        <v>0</v>
      </c>
      <c r="I29" s="164">
        <v>0</v>
      </c>
      <c r="J29" s="164">
        <v>0</v>
      </c>
      <c r="K29" s="164">
        <v>0</v>
      </c>
      <c r="L29" s="164">
        <v>0</v>
      </c>
    </row>
    <row r="30" spans="1:15" x14ac:dyDescent="0.25">
      <c r="A30" s="141"/>
      <c r="B30" s="186"/>
      <c r="C30" s="182" t="s">
        <v>48</v>
      </c>
      <c r="D30" s="41" t="s">
        <v>38</v>
      </c>
      <c r="E30" s="164">
        <v>500</v>
      </c>
      <c r="F30" s="164">
        <v>0</v>
      </c>
      <c r="G30" s="164">
        <v>0</v>
      </c>
      <c r="H30" s="164">
        <v>0</v>
      </c>
      <c r="I30" s="164">
        <v>0</v>
      </c>
      <c r="J30" s="164">
        <v>0</v>
      </c>
      <c r="K30" s="164">
        <v>0</v>
      </c>
      <c r="L30" s="164">
        <v>0</v>
      </c>
    </row>
    <row r="31" spans="1:15" x14ac:dyDescent="0.25">
      <c r="A31" s="141"/>
      <c r="B31" s="187" t="s">
        <v>49</v>
      </c>
      <c r="C31" s="187" t="s">
        <v>50</v>
      </c>
      <c r="D31" s="38" t="s">
        <v>38</v>
      </c>
      <c r="E31" s="164">
        <v>1500</v>
      </c>
      <c r="F31" s="164">
        <v>0</v>
      </c>
      <c r="G31" s="164">
        <v>0</v>
      </c>
      <c r="H31" s="164">
        <v>0</v>
      </c>
      <c r="I31" s="164">
        <v>0</v>
      </c>
      <c r="J31" s="164">
        <v>0</v>
      </c>
      <c r="K31" s="164">
        <v>0</v>
      </c>
      <c r="L31" s="164">
        <v>0</v>
      </c>
    </row>
    <row r="32" spans="1:15" x14ac:dyDescent="0.25">
      <c r="A32" s="141"/>
      <c r="B32" s="185" t="s">
        <v>51</v>
      </c>
      <c r="C32" s="178" t="s">
        <v>52</v>
      </c>
      <c r="D32" s="39" t="s">
        <v>38</v>
      </c>
      <c r="E32" s="164">
        <v>0</v>
      </c>
      <c r="F32" s="164">
        <v>0</v>
      </c>
      <c r="G32" s="164">
        <v>0</v>
      </c>
      <c r="H32" s="164">
        <v>0</v>
      </c>
      <c r="I32" s="164">
        <v>0</v>
      </c>
      <c r="J32" s="164">
        <v>0</v>
      </c>
      <c r="K32" s="164">
        <v>0</v>
      </c>
      <c r="L32" s="164">
        <v>0</v>
      </c>
    </row>
    <row r="33" spans="1:13" x14ac:dyDescent="0.25">
      <c r="A33" s="141"/>
      <c r="B33" s="188"/>
      <c r="C33" s="189" t="s">
        <v>53</v>
      </c>
      <c r="D33" s="40" t="s">
        <v>38</v>
      </c>
      <c r="E33" s="164">
        <v>0</v>
      </c>
      <c r="F33" s="164">
        <v>0</v>
      </c>
      <c r="G33" s="164">
        <v>0</v>
      </c>
      <c r="H33" s="164">
        <v>0</v>
      </c>
      <c r="I33" s="164">
        <v>0</v>
      </c>
      <c r="J33" s="164">
        <v>0</v>
      </c>
      <c r="K33" s="164">
        <v>0</v>
      </c>
      <c r="L33" s="164">
        <v>0</v>
      </c>
    </row>
    <row r="34" spans="1:13" x14ac:dyDescent="0.25">
      <c r="A34" s="141"/>
      <c r="B34" s="186"/>
      <c r="C34" s="182" t="s">
        <v>54</v>
      </c>
      <c r="D34" s="41" t="s">
        <v>38</v>
      </c>
      <c r="E34" s="164">
        <v>0</v>
      </c>
      <c r="F34" s="164">
        <v>0</v>
      </c>
      <c r="G34" s="164">
        <v>0</v>
      </c>
      <c r="H34" s="164">
        <v>0</v>
      </c>
      <c r="I34" s="164">
        <v>0</v>
      </c>
      <c r="J34" s="164">
        <v>0</v>
      </c>
      <c r="K34" s="164">
        <v>0</v>
      </c>
      <c r="L34" s="164">
        <v>0</v>
      </c>
    </row>
    <row r="35" spans="1:13" x14ac:dyDescent="0.25">
      <c r="A35" s="141"/>
      <c r="B35" s="42" t="s">
        <v>55</v>
      </c>
      <c r="C35" s="42" t="s">
        <v>56</v>
      </c>
      <c r="D35" s="38" t="s">
        <v>38</v>
      </c>
      <c r="E35" s="164">
        <v>3500</v>
      </c>
      <c r="F35" s="164">
        <v>0</v>
      </c>
      <c r="G35" s="164">
        <v>0</v>
      </c>
      <c r="H35" s="164">
        <v>0</v>
      </c>
      <c r="I35" s="164">
        <v>0</v>
      </c>
      <c r="J35" s="164">
        <v>0</v>
      </c>
      <c r="K35" s="164">
        <v>0</v>
      </c>
      <c r="L35" s="164">
        <v>0</v>
      </c>
    </row>
    <row r="36" spans="1:13" x14ac:dyDescent="0.25">
      <c r="B36" s="1"/>
      <c r="C36" s="1"/>
      <c r="E36" s="2"/>
      <c r="F36" s="2"/>
      <c r="G36" s="2"/>
      <c r="H36" s="2"/>
      <c r="I36" s="2"/>
      <c r="J36" s="2"/>
    </row>
    <row r="37" spans="1:13" x14ac:dyDescent="0.25">
      <c r="E37" s="122" t="s">
        <v>61</v>
      </c>
      <c r="F37" s="122"/>
      <c r="G37" s="122"/>
      <c r="H37" s="122"/>
      <c r="I37" s="122"/>
      <c r="J37" s="122"/>
      <c r="K37" s="122"/>
      <c r="L37" s="134"/>
      <c r="M37" s="90" t="s">
        <v>59</v>
      </c>
    </row>
    <row r="38" spans="1:13" x14ac:dyDescent="0.25">
      <c r="E38" s="135" t="s">
        <v>114</v>
      </c>
      <c r="F38" s="136"/>
      <c r="G38" s="135" t="s">
        <v>34</v>
      </c>
      <c r="H38" s="136"/>
      <c r="I38" s="135" t="s">
        <v>35</v>
      </c>
      <c r="J38" s="136"/>
      <c r="K38" s="135" t="s">
        <v>36</v>
      </c>
      <c r="L38" s="137"/>
      <c r="M38" s="91"/>
    </row>
    <row r="39" spans="1:13" x14ac:dyDescent="0.25">
      <c r="E39" s="43" t="s">
        <v>32</v>
      </c>
      <c r="F39" s="15" t="s">
        <v>33</v>
      </c>
      <c r="G39" s="43" t="s">
        <v>32</v>
      </c>
      <c r="H39" s="15" t="s">
        <v>33</v>
      </c>
      <c r="I39" s="43" t="s">
        <v>32</v>
      </c>
      <c r="J39" s="15" t="s">
        <v>33</v>
      </c>
      <c r="K39" s="43" t="s">
        <v>32</v>
      </c>
      <c r="L39" s="45" t="s">
        <v>33</v>
      </c>
      <c r="M39" s="91"/>
    </row>
    <row r="40" spans="1:13" ht="15" customHeight="1" x14ac:dyDescent="0.25">
      <c r="A40" s="105" t="s">
        <v>105</v>
      </c>
      <c r="B40" s="106"/>
      <c r="C40" s="106"/>
      <c r="D40" s="107"/>
      <c r="E40" s="7"/>
      <c r="F40" s="7"/>
      <c r="G40" s="7"/>
      <c r="H40" s="7"/>
      <c r="I40" s="7"/>
      <c r="J40" s="7"/>
      <c r="K40" s="7"/>
      <c r="L40" s="47"/>
      <c r="M40" s="16"/>
    </row>
    <row r="41" spans="1:13" ht="15" customHeight="1" x14ac:dyDescent="0.25">
      <c r="A41" s="108"/>
      <c r="B41" s="109"/>
      <c r="C41" s="109"/>
      <c r="D41" s="110"/>
      <c r="E41" s="7"/>
      <c r="F41" s="7"/>
      <c r="G41" s="7"/>
      <c r="H41" s="7"/>
      <c r="I41" s="7"/>
      <c r="J41" s="7"/>
      <c r="K41" s="7"/>
      <c r="L41" s="47"/>
      <c r="M41" s="16"/>
    </row>
    <row r="42" spans="1:13" x14ac:dyDescent="0.25">
      <c r="A42" s="113" t="s">
        <v>37</v>
      </c>
      <c r="B42" s="114"/>
      <c r="C42" s="114"/>
      <c r="D42" s="115"/>
      <c r="E42" s="7"/>
      <c r="F42" s="7"/>
      <c r="G42" s="7"/>
      <c r="H42" s="7"/>
      <c r="I42" s="7"/>
      <c r="J42" s="7"/>
      <c r="K42" s="7"/>
      <c r="L42" s="47"/>
      <c r="M42" s="16"/>
    </row>
    <row r="43" spans="1:13" x14ac:dyDescent="0.25">
      <c r="A43" s="122" t="s">
        <v>43</v>
      </c>
      <c r="B43" s="124" t="s">
        <v>42</v>
      </c>
      <c r="C43" s="111" t="s">
        <v>39</v>
      </c>
      <c r="D43" s="112"/>
      <c r="E43" s="7"/>
      <c r="F43" s="7"/>
      <c r="G43" s="7"/>
      <c r="H43" s="7"/>
      <c r="I43" s="7"/>
      <c r="J43" s="7"/>
      <c r="K43" s="7"/>
      <c r="L43" s="47"/>
      <c r="M43" s="16"/>
    </row>
    <row r="44" spans="1:13" ht="30" customHeight="1" x14ac:dyDescent="0.25">
      <c r="A44" s="122"/>
      <c r="B44" s="125"/>
      <c r="C44" s="120" t="s">
        <v>44</v>
      </c>
      <c r="D44" s="121"/>
      <c r="E44" s="7"/>
      <c r="F44" s="7"/>
      <c r="G44" s="7"/>
      <c r="H44" s="7"/>
      <c r="I44" s="7"/>
      <c r="J44" s="7"/>
      <c r="K44" s="7"/>
      <c r="L44" s="47"/>
      <c r="M44" s="16"/>
    </row>
    <row r="45" spans="1:13" x14ac:dyDescent="0.25">
      <c r="A45" s="122"/>
      <c r="B45" s="126"/>
      <c r="C45" s="118" t="s">
        <v>40</v>
      </c>
      <c r="D45" s="119"/>
      <c r="E45" s="7"/>
      <c r="F45" s="7"/>
      <c r="G45" s="7"/>
      <c r="H45" s="7"/>
      <c r="I45" s="7"/>
      <c r="J45" s="7"/>
      <c r="K45" s="7"/>
      <c r="L45" s="47"/>
      <c r="M45" s="16"/>
    </row>
    <row r="46" spans="1:13" x14ac:dyDescent="0.25">
      <c r="A46" s="122"/>
      <c r="B46" s="190" t="s">
        <v>41</v>
      </c>
      <c r="C46" s="191"/>
      <c r="D46" s="192"/>
      <c r="E46" s="7"/>
      <c r="F46" s="7"/>
      <c r="G46" s="7"/>
      <c r="H46" s="7"/>
      <c r="I46" s="7"/>
      <c r="J46" s="7"/>
      <c r="K46" s="7"/>
      <c r="L46" s="47"/>
      <c r="M46" s="16"/>
    </row>
    <row r="47" spans="1:13" x14ac:dyDescent="0.25">
      <c r="A47" s="122"/>
      <c r="B47" s="193" t="s">
        <v>45</v>
      </c>
      <c r="C47" s="194" t="s">
        <v>46</v>
      </c>
      <c r="D47" s="195"/>
      <c r="E47" s="7"/>
      <c r="F47" s="7"/>
      <c r="G47" s="7"/>
      <c r="H47" s="7"/>
      <c r="I47" s="7"/>
      <c r="J47" s="7"/>
      <c r="K47" s="7"/>
      <c r="L47" s="47"/>
      <c r="M47" s="16"/>
    </row>
    <row r="48" spans="1:13" x14ac:dyDescent="0.25">
      <c r="A48" s="122"/>
      <c r="B48" s="196"/>
      <c r="C48" s="197" t="s">
        <v>48</v>
      </c>
      <c r="D48" s="198"/>
      <c r="E48" s="7"/>
      <c r="F48" s="7"/>
      <c r="G48" s="7"/>
      <c r="H48" s="7"/>
      <c r="I48" s="7"/>
      <c r="J48" s="7"/>
      <c r="K48" s="7"/>
      <c r="L48" s="47"/>
      <c r="M48" s="16"/>
    </row>
    <row r="49" spans="1:13" x14ac:dyDescent="0.25">
      <c r="A49" s="122"/>
      <c r="B49" s="44" t="s">
        <v>49</v>
      </c>
      <c r="C49" s="116" t="s">
        <v>50</v>
      </c>
      <c r="D49" s="117"/>
      <c r="E49" s="7"/>
      <c r="F49" s="7"/>
      <c r="G49" s="7"/>
      <c r="H49" s="7"/>
      <c r="I49" s="7"/>
      <c r="J49" s="7"/>
      <c r="K49" s="7"/>
      <c r="L49" s="47"/>
      <c r="M49" s="16"/>
    </row>
    <row r="50" spans="1:13" x14ac:dyDescent="0.25">
      <c r="A50" s="122"/>
      <c r="B50" s="127" t="s">
        <v>51</v>
      </c>
      <c r="C50" s="111" t="s">
        <v>52</v>
      </c>
      <c r="D50" s="112"/>
      <c r="E50" s="7"/>
      <c r="F50" s="7"/>
      <c r="G50" s="7"/>
      <c r="H50" s="7"/>
      <c r="I50" s="7"/>
      <c r="J50" s="7"/>
      <c r="K50" s="7"/>
      <c r="L50" s="47"/>
      <c r="M50" s="16"/>
    </row>
    <row r="51" spans="1:13" x14ac:dyDescent="0.25">
      <c r="A51" s="122"/>
      <c r="B51" s="129"/>
      <c r="C51" s="132" t="s">
        <v>53</v>
      </c>
      <c r="D51" s="133"/>
      <c r="E51" s="7"/>
      <c r="F51" s="7"/>
      <c r="G51" s="7"/>
      <c r="H51" s="7"/>
      <c r="I51" s="7"/>
      <c r="J51" s="7"/>
      <c r="K51" s="7"/>
      <c r="L51" s="47"/>
      <c r="M51" s="16"/>
    </row>
    <row r="52" spans="1:13" x14ac:dyDescent="0.25">
      <c r="A52" s="122"/>
      <c r="B52" s="128"/>
      <c r="C52" s="118" t="s">
        <v>54</v>
      </c>
      <c r="D52" s="119"/>
      <c r="E52" s="7"/>
      <c r="F52" s="7"/>
      <c r="G52" s="7"/>
      <c r="H52" s="7"/>
      <c r="I52" s="7"/>
      <c r="J52" s="7"/>
      <c r="K52" s="7"/>
      <c r="L52" s="47"/>
      <c r="M52" s="16"/>
    </row>
    <row r="53" spans="1:13" x14ac:dyDescent="0.25">
      <c r="A53" s="123"/>
      <c r="B53" s="46" t="s">
        <v>55</v>
      </c>
      <c r="C53" s="130" t="s">
        <v>56</v>
      </c>
      <c r="D53" s="131"/>
      <c r="E53" s="48"/>
      <c r="F53" s="48"/>
      <c r="G53" s="48"/>
      <c r="H53" s="48"/>
      <c r="I53" s="48"/>
      <c r="J53" s="48"/>
      <c r="K53" s="48"/>
      <c r="L53" s="49"/>
      <c r="M53" s="16"/>
    </row>
    <row r="54" spans="1:13" x14ac:dyDescent="0.25">
      <c r="A54" s="92" t="s">
        <v>58</v>
      </c>
      <c r="B54" s="93"/>
      <c r="C54" s="93"/>
      <c r="D54" s="93"/>
      <c r="E54" s="16"/>
      <c r="F54" s="16"/>
      <c r="G54" s="16"/>
      <c r="H54" s="16"/>
      <c r="I54" s="16"/>
      <c r="J54" s="16"/>
      <c r="K54" s="16"/>
      <c r="L54" s="16"/>
      <c r="M54" s="16"/>
    </row>
  </sheetData>
  <mergeCells count="50">
    <mergeCell ref="K2:L2"/>
    <mergeCell ref="D1:D3"/>
    <mergeCell ref="B7:B9"/>
    <mergeCell ref="A7:A17"/>
    <mergeCell ref="B11:B12"/>
    <mergeCell ref="B14:B16"/>
    <mergeCell ref="A6:C6"/>
    <mergeCell ref="E2:F2"/>
    <mergeCell ref="G2:H2"/>
    <mergeCell ref="I2:J2"/>
    <mergeCell ref="E1:L1"/>
    <mergeCell ref="B10:C10"/>
    <mergeCell ref="D19:D21"/>
    <mergeCell ref="E19:L19"/>
    <mergeCell ref="E20:F20"/>
    <mergeCell ref="G20:H20"/>
    <mergeCell ref="I20:J20"/>
    <mergeCell ref="K20:L20"/>
    <mergeCell ref="A24:C24"/>
    <mergeCell ref="A25:A35"/>
    <mergeCell ref="B25:B27"/>
    <mergeCell ref="B29:B30"/>
    <mergeCell ref="B32:B34"/>
    <mergeCell ref="E37:L37"/>
    <mergeCell ref="E38:F38"/>
    <mergeCell ref="G38:H38"/>
    <mergeCell ref="I38:J38"/>
    <mergeCell ref="K38:L38"/>
    <mergeCell ref="B43:B45"/>
    <mergeCell ref="B47:B48"/>
    <mergeCell ref="B50:B52"/>
    <mergeCell ref="C53:D53"/>
    <mergeCell ref="C52:D52"/>
    <mergeCell ref="C51:D51"/>
    <mergeCell ref="M37:M39"/>
    <mergeCell ref="A54:D54"/>
    <mergeCell ref="A4:C5"/>
    <mergeCell ref="A22:C23"/>
    <mergeCell ref="A40:D41"/>
    <mergeCell ref="C43:D43"/>
    <mergeCell ref="A42:D42"/>
    <mergeCell ref="B28:C28"/>
    <mergeCell ref="B46:D46"/>
    <mergeCell ref="C50:D50"/>
    <mergeCell ref="C49:D49"/>
    <mergeCell ref="C48:D48"/>
    <mergeCell ref="C47:D47"/>
    <mergeCell ref="C45:D45"/>
    <mergeCell ref="C44:D44"/>
    <mergeCell ref="A43:A53"/>
  </mergeCells>
  <pageMargins left="0.7" right="0.7" top="1.015625" bottom="0.75" header="0.3" footer="0.3"/>
  <pageSetup paperSize="9" scale="49" orientation="landscape" r:id="rId1"/>
  <headerFooter>
    <oddHeader>&amp;LConsultation 2026AO90005&amp;C&amp;20Annexe financière à l'Acte d'Engagement&amp;"-,Gras" 
Prestations à la demande 
&amp;"-,Italique"&amp;14(article 3.2 du CCTP) &amp;RLot 1 Bio-nettoyage CH-Mâcon et CH-Clunisois
offre de base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4"/>
  <sheetViews>
    <sheetView view="pageLayout" zoomScale="85" zoomScaleNormal="100" zoomScaleSheetLayoutView="85" zoomScalePageLayoutView="85" workbookViewId="0">
      <selection activeCell="E4" sqref="E4:L4"/>
    </sheetView>
  </sheetViews>
  <sheetFormatPr baseColWidth="10" defaultRowHeight="15" x14ac:dyDescent="0.25"/>
  <cols>
    <col min="1" max="3" width="13.5703125" customWidth="1"/>
    <col min="4" max="4" width="12" customWidth="1"/>
    <col min="5" max="10" width="14.7109375" customWidth="1"/>
    <col min="11" max="11" width="13.140625" customWidth="1"/>
  </cols>
  <sheetData>
    <row r="1" spans="1:13" ht="36" customHeight="1" x14ac:dyDescent="0.25">
      <c r="D1" s="68" t="s">
        <v>30</v>
      </c>
      <c r="E1" s="71" t="s">
        <v>60</v>
      </c>
      <c r="F1" s="71"/>
      <c r="G1" s="71"/>
      <c r="H1" s="71"/>
      <c r="I1" s="71"/>
      <c r="J1" s="71"/>
      <c r="K1" s="71"/>
      <c r="L1" s="71"/>
    </row>
    <row r="2" spans="1:13" x14ac:dyDescent="0.25">
      <c r="D2" s="69"/>
      <c r="E2" s="147" t="s">
        <v>31</v>
      </c>
      <c r="F2" s="148"/>
      <c r="G2" s="147" t="s">
        <v>34</v>
      </c>
      <c r="H2" s="148"/>
      <c r="I2" s="147" t="s">
        <v>35</v>
      </c>
      <c r="J2" s="148"/>
      <c r="K2" s="147" t="s">
        <v>36</v>
      </c>
      <c r="L2" s="148"/>
    </row>
    <row r="3" spans="1:13" x14ac:dyDescent="0.25">
      <c r="D3" s="70"/>
      <c r="E3" s="5" t="s">
        <v>32</v>
      </c>
      <c r="F3" s="4" t="s">
        <v>33</v>
      </c>
      <c r="G3" s="5" t="s">
        <v>32</v>
      </c>
      <c r="H3" s="4" t="s">
        <v>33</v>
      </c>
      <c r="I3" s="5" t="s">
        <v>32</v>
      </c>
      <c r="J3" s="4" t="s">
        <v>33</v>
      </c>
      <c r="K3" s="5" t="s">
        <v>32</v>
      </c>
      <c r="L3" s="4" t="s">
        <v>33</v>
      </c>
    </row>
    <row r="4" spans="1:13" ht="50.25" customHeight="1" x14ac:dyDescent="0.25">
      <c r="A4" s="160" t="s">
        <v>63</v>
      </c>
      <c r="B4" s="161"/>
      <c r="C4" s="162"/>
      <c r="D4" s="29" t="s">
        <v>62</v>
      </c>
      <c r="E4" s="199"/>
      <c r="F4" s="199"/>
      <c r="G4" s="199"/>
      <c r="H4" s="199"/>
      <c r="I4" s="199"/>
      <c r="J4" s="199"/>
      <c r="K4" s="199"/>
      <c r="L4" s="199"/>
    </row>
    <row r="5" spans="1:13" x14ac:dyDescent="0.25">
      <c r="E5" s="8"/>
      <c r="F5" s="8"/>
      <c r="G5" s="8"/>
      <c r="H5" s="8"/>
      <c r="I5" s="8"/>
      <c r="J5" s="8"/>
    </row>
    <row r="6" spans="1:13" x14ac:dyDescent="0.25">
      <c r="D6" s="142" t="s">
        <v>30</v>
      </c>
      <c r="E6" s="141" t="s">
        <v>57</v>
      </c>
      <c r="F6" s="141"/>
      <c r="G6" s="141"/>
      <c r="H6" s="141"/>
      <c r="I6" s="141"/>
      <c r="J6" s="141"/>
      <c r="K6" s="141"/>
      <c r="L6" s="141"/>
    </row>
    <row r="7" spans="1:13" x14ac:dyDescent="0.25">
      <c r="D7" s="143"/>
      <c r="E7" s="145" t="s">
        <v>31</v>
      </c>
      <c r="F7" s="146"/>
      <c r="G7" s="145" t="s">
        <v>34</v>
      </c>
      <c r="H7" s="146"/>
      <c r="I7" s="145" t="s">
        <v>35</v>
      </c>
      <c r="J7" s="146"/>
      <c r="K7" s="145" t="s">
        <v>36</v>
      </c>
      <c r="L7" s="146"/>
    </row>
    <row r="8" spans="1:13" x14ac:dyDescent="0.25">
      <c r="D8" s="144"/>
      <c r="E8" s="37" t="s">
        <v>32</v>
      </c>
      <c r="F8" s="10" t="s">
        <v>33</v>
      </c>
      <c r="G8" s="37" t="s">
        <v>32</v>
      </c>
      <c r="H8" s="10" t="s">
        <v>33</v>
      </c>
      <c r="I8" s="37" t="s">
        <v>32</v>
      </c>
      <c r="J8" s="10" t="s">
        <v>33</v>
      </c>
      <c r="K8" s="37" t="s">
        <v>32</v>
      </c>
      <c r="L8" s="10" t="s">
        <v>33</v>
      </c>
    </row>
    <row r="9" spans="1:13" ht="53.25" customHeight="1" x14ac:dyDescent="0.25">
      <c r="A9" s="157" t="s">
        <v>63</v>
      </c>
      <c r="B9" s="158"/>
      <c r="C9" s="159"/>
      <c r="D9" s="38" t="s">
        <v>62</v>
      </c>
      <c r="E9" s="165">
        <v>120</v>
      </c>
      <c r="F9" s="165">
        <v>10</v>
      </c>
      <c r="G9" s="165">
        <v>5</v>
      </c>
      <c r="H9" s="165">
        <v>5</v>
      </c>
      <c r="I9" s="165">
        <v>5</v>
      </c>
      <c r="J9" s="165">
        <v>5</v>
      </c>
      <c r="K9" s="165">
        <v>1</v>
      </c>
      <c r="L9" s="165">
        <v>1</v>
      </c>
    </row>
    <row r="10" spans="1:13" x14ac:dyDescent="0.25">
      <c r="B10" s="1"/>
      <c r="C10" s="1"/>
      <c r="E10" s="2"/>
      <c r="F10" s="2"/>
      <c r="G10" s="2"/>
      <c r="H10" s="2"/>
      <c r="I10" s="2"/>
      <c r="J10" s="2"/>
    </row>
    <row r="11" spans="1:13" x14ac:dyDescent="0.25">
      <c r="E11" s="122" t="s">
        <v>61</v>
      </c>
      <c r="F11" s="122"/>
      <c r="G11" s="122"/>
      <c r="H11" s="122"/>
      <c r="I11" s="122"/>
      <c r="J11" s="122"/>
      <c r="K11" s="122"/>
      <c r="L11" s="134"/>
      <c r="M11" s="90" t="s">
        <v>59</v>
      </c>
    </row>
    <row r="12" spans="1:13" x14ac:dyDescent="0.25">
      <c r="E12" s="135" t="s">
        <v>31</v>
      </c>
      <c r="F12" s="136"/>
      <c r="G12" s="135" t="s">
        <v>34</v>
      </c>
      <c r="H12" s="136"/>
      <c r="I12" s="135" t="s">
        <v>35</v>
      </c>
      <c r="J12" s="136"/>
      <c r="K12" s="135" t="s">
        <v>36</v>
      </c>
      <c r="L12" s="137"/>
      <c r="M12" s="91"/>
    </row>
    <row r="13" spans="1:13" x14ac:dyDescent="0.25">
      <c r="E13" s="43" t="s">
        <v>32</v>
      </c>
      <c r="F13" s="15" t="s">
        <v>33</v>
      </c>
      <c r="G13" s="43" t="s">
        <v>32</v>
      </c>
      <c r="H13" s="15" t="s">
        <v>33</v>
      </c>
      <c r="I13" s="43" t="s">
        <v>32</v>
      </c>
      <c r="J13" s="15" t="s">
        <v>33</v>
      </c>
      <c r="K13" s="43" t="s">
        <v>32</v>
      </c>
      <c r="L13" s="45" t="s">
        <v>33</v>
      </c>
      <c r="M13" s="91"/>
    </row>
    <row r="14" spans="1:13" ht="35.25" customHeight="1" x14ac:dyDescent="0.25">
      <c r="A14" s="155" t="s">
        <v>58</v>
      </c>
      <c r="B14" s="156"/>
      <c r="C14" s="156"/>
      <c r="D14" s="156"/>
      <c r="E14" s="163">
        <f>E4*E9</f>
        <v>0</v>
      </c>
      <c r="F14" s="163">
        <f t="shared" ref="F14:L14" si="0">F4*F9</f>
        <v>0</v>
      </c>
      <c r="G14" s="163">
        <f t="shared" si="0"/>
        <v>0</v>
      </c>
      <c r="H14" s="163">
        <f t="shared" si="0"/>
        <v>0</v>
      </c>
      <c r="I14" s="163">
        <f t="shared" si="0"/>
        <v>0</v>
      </c>
      <c r="J14" s="163">
        <f t="shared" si="0"/>
        <v>0</v>
      </c>
      <c r="K14" s="163">
        <f t="shared" si="0"/>
        <v>0</v>
      </c>
      <c r="L14" s="163">
        <f t="shared" si="0"/>
        <v>0</v>
      </c>
      <c r="M14" s="163">
        <f>SUM(E14:L14)</f>
        <v>0</v>
      </c>
    </row>
  </sheetData>
  <mergeCells count="21">
    <mergeCell ref="A4:C4"/>
    <mergeCell ref="D1:D3"/>
    <mergeCell ref="E1:L1"/>
    <mergeCell ref="E2:F2"/>
    <mergeCell ref="G2:H2"/>
    <mergeCell ref="I2:J2"/>
    <mergeCell ref="K2:L2"/>
    <mergeCell ref="A9:C9"/>
    <mergeCell ref="D6:D8"/>
    <mergeCell ref="E6:L6"/>
    <mergeCell ref="E7:F7"/>
    <mergeCell ref="G7:H7"/>
    <mergeCell ref="I7:J7"/>
    <mergeCell ref="K7:L7"/>
    <mergeCell ref="A14:D14"/>
    <mergeCell ref="E11:L11"/>
    <mergeCell ref="M11:M13"/>
    <mergeCell ref="E12:F12"/>
    <mergeCell ref="G12:H12"/>
    <mergeCell ref="I12:J12"/>
    <mergeCell ref="K12:L12"/>
  </mergeCells>
  <pageMargins left="0.7" right="0.7" top="1.133578431372549" bottom="0.75" header="0.3" footer="0.3"/>
  <pageSetup paperSize="9" scale="74" orientation="landscape" r:id="rId1"/>
  <headerFooter>
    <oddHeader>&amp;LConsultation 2026AO90005&amp;C&amp;20Annexe financière à l'Acte d'Engagement&amp;"-,Gras" 
Prestations exceptionnelle
&amp;"-,Italique"&amp;14(article 3.3 du CCTP) &amp;RLot 1 Bio-nettoyage CH-Mâcon et CH-Clunisois
offre de base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"/>
  <sheetViews>
    <sheetView tabSelected="1" view="pageLayout" zoomScale="85" zoomScaleNormal="100" zoomScaleSheetLayoutView="85" zoomScalePageLayoutView="85" workbookViewId="0">
      <selection activeCell="B9" sqref="A8:B9"/>
    </sheetView>
  </sheetViews>
  <sheetFormatPr baseColWidth="10" defaultRowHeight="15" x14ac:dyDescent="0.25"/>
  <cols>
    <col min="1" max="1" width="47" style="1" customWidth="1"/>
    <col min="2" max="3" width="25.42578125" customWidth="1"/>
  </cols>
  <sheetData>
    <row r="1" spans="1:3" ht="46.5" customHeight="1" x14ac:dyDescent="0.25">
      <c r="B1" s="28" t="s">
        <v>110</v>
      </c>
      <c r="C1" s="28" t="s">
        <v>115</v>
      </c>
    </row>
    <row r="2" spans="1:3" ht="34.5" customHeight="1" x14ac:dyDescent="0.25">
      <c r="B2" s="168" t="s">
        <v>112</v>
      </c>
      <c r="C2" s="168" t="s">
        <v>111</v>
      </c>
    </row>
    <row r="3" spans="1:3" ht="50.25" customHeight="1" x14ac:dyDescent="0.25">
      <c r="A3" s="166" t="s">
        <v>106</v>
      </c>
      <c r="B3" s="169">
        <f>Base!R50</f>
        <v>0</v>
      </c>
      <c r="C3" s="169">
        <f>B3*4</f>
        <v>0</v>
      </c>
    </row>
    <row r="4" spans="1:3" ht="50.25" customHeight="1" x14ac:dyDescent="0.25">
      <c r="A4" s="166" t="s">
        <v>107</v>
      </c>
      <c r="B4" s="169">
        <f>Demande!M54</f>
        <v>0</v>
      </c>
      <c r="C4" s="169">
        <f t="shared" ref="C4:C6" si="0">B4*4</f>
        <v>0</v>
      </c>
    </row>
    <row r="5" spans="1:3" ht="50.25" customHeight="1" x14ac:dyDescent="0.25">
      <c r="A5" s="166" t="s">
        <v>108</v>
      </c>
      <c r="B5" s="169">
        <f>Exceptionnelle!M14</f>
        <v>0</v>
      </c>
      <c r="C5" s="169">
        <f t="shared" si="0"/>
        <v>0</v>
      </c>
    </row>
    <row r="6" spans="1:3" ht="53.25" customHeight="1" x14ac:dyDescent="0.25">
      <c r="A6" s="166" t="s">
        <v>109</v>
      </c>
      <c r="B6" s="169">
        <f>Hôtelière!H26</f>
        <v>0</v>
      </c>
      <c r="C6" s="169">
        <f t="shared" si="0"/>
        <v>0</v>
      </c>
    </row>
    <row r="7" spans="1:3" ht="35.25" customHeight="1" x14ac:dyDescent="0.25">
      <c r="A7" s="167" t="s">
        <v>58</v>
      </c>
      <c r="B7" s="170">
        <f>+SUM(B3:B6)</f>
        <v>0</v>
      </c>
      <c r="C7" s="170">
        <f t="shared" ref="C7" si="1">+SUM(C3:C6)</f>
        <v>0</v>
      </c>
    </row>
  </sheetData>
  <pageMargins left="0.7" right="0.7" top="1.4338235294117647" bottom="0.75" header="0.3" footer="0.3"/>
  <pageSetup paperSize="9" orientation="landscape" r:id="rId1"/>
  <headerFooter>
    <oddHeader>&amp;LConsultation 2026AO90005&amp;C&amp;16Annexe financière à l'Acte d'Engagement&amp;"-,Gras" 
Récapitulatif estimatif financier&amp;20
&amp;"-,Italique"&amp;14(article 9.3 du RC)&amp;RLot 1 
Bio-nettoyage CH-Mâcon et CH-Clunisois
offre de base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Base</vt:lpstr>
      <vt:lpstr>Hôtelière</vt:lpstr>
      <vt:lpstr>Demande</vt:lpstr>
      <vt:lpstr>Exceptionnelle</vt:lpstr>
      <vt:lpstr>Récap estim financier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Alban BALLIVET DE REGLOIX</dc:creator>
  <cp:lastModifiedBy>Alban BALLIVET DE REGLOIX</cp:lastModifiedBy>
  <cp:lastPrinted>2026-05-27T09:22:42Z</cp:lastPrinted>
  <dcterms:created xsi:type="dcterms:W3CDTF">2026-05-27T07:43:15Z</dcterms:created>
  <dcterms:modified xsi:type="dcterms:W3CDTF">2026-05-29T11:54:12Z</dcterms:modified>
</cp:coreProperties>
</file>